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nja\JAVNA NAROČILA\"/>
    </mc:Choice>
  </mc:AlternateContent>
  <xr:revisionPtr revIDLastSave="0" documentId="13_ncr:1_{AF00AD32-33C0-4B7B-BA67-6A9B942EA2AC}" xr6:coauthVersionLast="47" xr6:coauthVersionMax="47" xr10:uidLastSave="{00000000-0000-0000-0000-000000000000}"/>
  <bookViews>
    <workbookView xWindow="-108" yWindow="-108" windowWidth="23256" windowHeight="12456" tabRatio="1000" firstSheet="12" activeTab="18" xr2:uid="{E37E4570-668E-422E-BB3A-67460F65DA81}"/>
  </bookViews>
  <sheets>
    <sheet name="1.sveže in suho sadje, zel." sheetId="5" r:id="rId1"/>
    <sheet name="2. sveža bio in biološko konzer" sheetId="15" r:id="rId2"/>
    <sheet name="3. sveže bio sadje" sheetId="26" r:id="rId3"/>
    <sheet name="4. Kruh in kruhovsko pecivo" sheetId="25" r:id="rId4"/>
    <sheet name="5.ekološka živila razna" sheetId="17" r:id="rId5"/>
    <sheet name="6.rdeče meso in izdelki" sheetId="8" r:id="rId6"/>
    <sheet name="7.meso in izdl. perututnine" sheetId="12" r:id="rId7"/>
    <sheet name="8. sveže in zamrznjene ribe" sheetId="20" r:id="rId8"/>
    <sheet name="9. zam. sadje in zel." sheetId="11" r:id="rId9"/>
    <sheet name="10.jajce" sheetId="2" r:id="rId10"/>
    <sheet name="11.konz.živ." sheetId="10" r:id="rId11"/>
    <sheet name="12.mleko in mlečni izdelki" sheetId="3" r:id="rId12"/>
    <sheet name="13.bio mleko in mlečni izdelki" sheetId="19" r:id="rId13"/>
    <sheet name="14.sladoled" sheetId="27" r:id="rId14"/>
    <sheet name="15.izdelki iz testa in krompir." sheetId="16" r:id="rId15"/>
    <sheet name="16. žita, kaše  in  izdelki" sheetId="4" r:id="rId16"/>
    <sheet name="17. sokovi in sirupi" sheetId="14" r:id="rId17"/>
    <sheet name="18. prehrambeno blago " sheetId="21" r:id="rId18"/>
    <sheet name="19. Dietni izdelki in živila" sheetId="29" r:id="rId19"/>
    <sheet name="List1" sheetId="28" r:id="rId20"/>
  </sheets>
  <definedNames>
    <definedName name="_xlnm.Print_Titles" localSheetId="0">'1.sveže in suho sadje, zel.'!$6:$7</definedName>
    <definedName name="_xlnm.Print_Titles" localSheetId="10">'11.konz.živ.'!$6:$7</definedName>
    <definedName name="_xlnm.Print_Titles" localSheetId="11">'12.mleko in mlečni izdelki'!$6:$7</definedName>
    <definedName name="_xlnm.Print_Titles" localSheetId="12">'13.bio mleko in mlečni izdelki'!$6:$7</definedName>
    <definedName name="_xlnm.Print_Titles" localSheetId="1">'2. sveža bio in biološko konzer'!$6:$7</definedName>
    <definedName name="_xlnm.Print_Titles" localSheetId="2">'3. sveže bio sadje'!$6:$7</definedName>
    <definedName name="_xlnm.Print_Titles" localSheetId="3">'4. Kruh in kruhovsko pecivo'!$6:$7</definedName>
    <definedName name="_xlnm.Print_Titles" localSheetId="4">'5.ekološka živila razna'!$6:$7</definedName>
    <definedName name="_xlnm.Print_Titles" localSheetId="8">'9. zam. sadje in zel.'!$6:$7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5" l="1"/>
  <c r="H13" i="15" s="1"/>
  <c r="F12" i="15"/>
  <c r="H12" i="15" s="1"/>
  <c r="F83" i="5"/>
  <c r="H83" i="5" s="1"/>
  <c r="F42" i="5"/>
  <c r="H42" i="5" s="1"/>
  <c r="G135" i="21"/>
  <c r="F135" i="21"/>
  <c r="H135" i="21" s="1"/>
  <c r="G134" i="21"/>
  <c r="F134" i="21"/>
  <c r="H134" i="21" s="1"/>
  <c r="G15" i="8"/>
  <c r="F15" i="8"/>
  <c r="H15" i="8"/>
  <c r="G11" i="8"/>
  <c r="F11" i="8"/>
  <c r="H11" i="8" s="1"/>
  <c r="F55" i="3"/>
  <c r="F54" i="3"/>
  <c r="F53" i="3"/>
  <c r="F52" i="3"/>
  <c r="G115" i="5"/>
  <c r="F11" i="26"/>
  <c r="H11" i="26"/>
  <c r="G44" i="29"/>
  <c r="F44" i="29"/>
  <c r="H44" i="29"/>
  <c r="G43" i="29"/>
  <c r="F43" i="29"/>
  <c r="H43" i="29"/>
  <c r="G42" i="29"/>
  <c r="F42" i="29"/>
  <c r="H42" i="29"/>
  <c r="G41" i="29"/>
  <c r="F41" i="29"/>
  <c r="H41" i="29"/>
  <c r="G40" i="29"/>
  <c r="F40" i="29"/>
  <c r="H40" i="29"/>
  <c r="G39" i="29"/>
  <c r="F39" i="29"/>
  <c r="H39" i="29"/>
  <c r="G38" i="29"/>
  <c r="F38" i="29"/>
  <c r="H38" i="29"/>
  <c r="G31" i="29"/>
  <c r="F31" i="29"/>
  <c r="H31" i="29"/>
  <c r="G37" i="29"/>
  <c r="F37" i="29"/>
  <c r="H37" i="29"/>
  <c r="G36" i="29"/>
  <c r="F36" i="29"/>
  <c r="H36" i="29"/>
  <c r="G35" i="29"/>
  <c r="F35" i="29"/>
  <c r="H35" i="29"/>
  <c r="G34" i="29"/>
  <c r="F34" i="29"/>
  <c r="H34" i="29"/>
  <c r="G32" i="29"/>
  <c r="F32" i="29"/>
  <c r="H32" i="29"/>
  <c r="G30" i="29"/>
  <c r="F30" i="29"/>
  <c r="H30" i="29"/>
  <c r="G29" i="29"/>
  <c r="F29" i="29"/>
  <c r="H29" i="29"/>
  <c r="G28" i="29"/>
  <c r="F28" i="29"/>
  <c r="H28" i="29"/>
  <c r="G27" i="29"/>
  <c r="F27" i="29"/>
  <c r="H27" i="29"/>
  <c r="G26" i="29"/>
  <c r="F26" i="29"/>
  <c r="H26" i="29"/>
  <c r="G25" i="29"/>
  <c r="F25" i="29"/>
  <c r="H25" i="29"/>
  <c r="G21" i="29"/>
  <c r="F21" i="29"/>
  <c r="H21" i="29"/>
  <c r="G20" i="29"/>
  <c r="F20" i="29"/>
  <c r="H20" i="29"/>
  <c r="G19" i="29"/>
  <c r="F19" i="29"/>
  <c r="H19" i="29"/>
  <c r="G18" i="29"/>
  <c r="F18" i="29"/>
  <c r="H18" i="29"/>
  <c r="G17" i="29"/>
  <c r="F17" i="29"/>
  <c r="H17" i="29"/>
  <c r="G16" i="29"/>
  <c r="F16" i="29"/>
  <c r="H16" i="29"/>
  <c r="G15" i="29"/>
  <c r="F15" i="29"/>
  <c r="H15" i="29"/>
  <c r="G136" i="21"/>
  <c r="F136" i="21"/>
  <c r="H136" i="21"/>
  <c r="G133" i="21"/>
  <c r="F133" i="21"/>
  <c r="H133" i="21"/>
  <c r="G132" i="21"/>
  <c r="F132" i="21"/>
  <c r="H132" i="21"/>
  <c r="G131" i="21"/>
  <c r="F131" i="21"/>
  <c r="H131" i="21"/>
  <c r="G130" i="21"/>
  <c r="F130" i="21"/>
  <c r="H130" i="21"/>
  <c r="G129" i="21"/>
  <c r="F129" i="21"/>
  <c r="H129" i="21"/>
  <c r="G128" i="21"/>
  <c r="F128" i="21"/>
  <c r="H128" i="21"/>
  <c r="G127" i="21"/>
  <c r="F127" i="21"/>
  <c r="H127" i="21"/>
  <c r="G126" i="21"/>
  <c r="F126" i="21"/>
  <c r="H126" i="21"/>
  <c r="G125" i="21"/>
  <c r="F125" i="21"/>
  <c r="H125" i="21"/>
  <c r="G124" i="21"/>
  <c r="F124" i="21"/>
  <c r="H124" i="21"/>
  <c r="G123" i="21"/>
  <c r="F123" i="21"/>
  <c r="H123" i="21"/>
  <c r="G122" i="21"/>
  <c r="F122" i="21"/>
  <c r="H122" i="21"/>
  <c r="G121" i="21"/>
  <c r="F121" i="21"/>
  <c r="H121" i="21"/>
  <c r="G120" i="21"/>
  <c r="F120" i="21"/>
  <c r="H120" i="21"/>
  <c r="G119" i="21"/>
  <c r="F119" i="21"/>
  <c r="H119" i="21"/>
  <c r="G118" i="21"/>
  <c r="F118" i="21"/>
  <c r="H118" i="21"/>
  <c r="G117" i="21"/>
  <c r="F117" i="21"/>
  <c r="H117" i="21"/>
  <c r="G116" i="21"/>
  <c r="F116" i="21"/>
  <c r="H116" i="21"/>
  <c r="G115" i="21"/>
  <c r="F115" i="21"/>
  <c r="H115" i="21"/>
  <c r="G114" i="21"/>
  <c r="F114" i="21"/>
  <c r="H114" i="21"/>
  <c r="G113" i="21"/>
  <c r="F113" i="21"/>
  <c r="H113" i="21"/>
  <c r="G20" i="21"/>
  <c r="F20" i="21"/>
  <c r="H20" i="21"/>
  <c r="G112" i="21"/>
  <c r="F112" i="21"/>
  <c r="H112" i="21"/>
  <c r="G111" i="21"/>
  <c r="F111" i="21"/>
  <c r="H111" i="21"/>
  <c r="G110" i="21"/>
  <c r="F110" i="21"/>
  <c r="H110" i="21"/>
  <c r="G109" i="21"/>
  <c r="F109" i="21"/>
  <c r="H109" i="21"/>
  <c r="G108" i="21"/>
  <c r="F108" i="21"/>
  <c r="H108" i="21"/>
  <c r="G107" i="21"/>
  <c r="F107" i="21"/>
  <c r="H107" i="21"/>
  <c r="G106" i="21"/>
  <c r="F106" i="21"/>
  <c r="H106" i="21"/>
  <c r="G105" i="21"/>
  <c r="F105" i="21"/>
  <c r="H105" i="21"/>
  <c r="G104" i="21"/>
  <c r="F104" i="21"/>
  <c r="H104" i="21"/>
  <c r="G103" i="21"/>
  <c r="F103" i="21"/>
  <c r="H103" i="21"/>
  <c r="G102" i="21"/>
  <c r="F102" i="21"/>
  <c r="H102" i="21"/>
  <c r="G101" i="21"/>
  <c r="F101" i="21"/>
  <c r="H101" i="21"/>
  <c r="G100" i="21"/>
  <c r="F100" i="21"/>
  <c r="H100" i="21"/>
  <c r="G99" i="21"/>
  <c r="F99" i="21"/>
  <c r="H99" i="21"/>
  <c r="G98" i="21"/>
  <c r="F98" i="21"/>
  <c r="H98" i="21"/>
  <c r="G97" i="21"/>
  <c r="F97" i="21"/>
  <c r="H97" i="21"/>
  <c r="G96" i="21"/>
  <c r="F96" i="21"/>
  <c r="H96" i="21"/>
  <c r="G95" i="21"/>
  <c r="F95" i="21"/>
  <c r="H95" i="21"/>
  <c r="G94" i="21"/>
  <c r="F94" i="21"/>
  <c r="H94" i="21"/>
  <c r="G93" i="21"/>
  <c r="F93" i="21"/>
  <c r="H93" i="21"/>
  <c r="G92" i="21"/>
  <c r="F92" i="21"/>
  <c r="H92" i="21"/>
  <c r="G91" i="21"/>
  <c r="F91" i="21"/>
  <c r="H91" i="21"/>
  <c r="G90" i="21"/>
  <c r="F90" i="21"/>
  <c r="H90" i="21"/>
  <c r="G89" i="21"/>
  <c r="F89" i="21"/>
  <c r="H89" i="21"/>
  <c r="G88" i="21"/>
  <c r="F88" i="21"/>
  <c r="H88" i="21"/>
  <c r="G87" i="21"/>
  <c r="F87" i="21"/>
  <c r="H87" i="21"/>
  <c r="G86" i="21"/>
  <c r="F86" i="21"/>
  <c r="H86" i="21"/>
  <c r="G85" i="21"/>
  <c r="F85" i="21"/>
  <c r="H85" i="21"/>
  <c r="G84" i="21"/>
  <c r="F84" i="21"/>
  <c r="H84" i="21"/>
  <c r="G83" i="21"/>
  <c r="F83" i="21"/>
  <c r="H83" i="21"/>
  <c r="G82" i="21"/>
  <c r="F82" i="21"/>
  <c r="H82" i="21"/>
  <c r="G81" i="21"/>
  <c r="F81" i="21"/>
  <c r="H81" i="21"/>
  <c r="G80" i="21"/>
  <c r="F80" i="21"/>
  <c r="H80" i="21"/>
  <c r="G79" i="21"/>
  <c r="F79" i="21"/>
  <c r="H79" i="21"/>
  <c r="G78" i="21"/>
  <c r="F78" i="21"/>
  <c r="H78" i="21"/>
  <c r="G77" i="21"/>
  <c r="F77" i="21"/>
  <c r="H77" i="21"/>
  <c r="G76" i="21"/>
  <c r="F76" i="21"/>
  <c r="H76" i="21"/>
  <c r="G75" i="21"/>
  <c r="F75" i="21"/>
  <c r="H75" i="21"/>
  <c r="G74" i="21"/>
  <c r="F74" i="21"/>
  <c r="H74" i="21"/>
  <c r="G73" i="21"/>
  <c r="F73" i="21"/>
  <c r="H73" i="21"/>
  <c r="G72" i="21"/>
  <c r="F72" i="21"/>
  <c r="H72" i="21"/>
  <c r="G71" i="21"/>
  <c r="F71" i="21"/>
  <c r="H71" i="21"/>
  <c r="G70" i="21"/>
  <c r="F70" i="21"/>
  <c r="H70" i="21"/>
  <c r="G69" i="21"/>
  <c r="F69" i="21"/>
  <c r="H69" i="21"/>
  <c r="G68" i="21"/>
  <c r="F68" i="21"/>
  <c r="H68" i="21"/>
  <c r="G67" i="21"/>
  <c r="F67" i="21"/>
  <c r="H67" i="21"/>
  <c r="G66" i="21"/>
  <c r="F66" i="21"/>
  <c r="H66" i="21"/>
  <c r="G65" i="21"/>
  <c r="F65" i="21"/>
  <c r="H65" i="21"/>
  <c r="G64" i="21"/>
  <c r="F64" i="21"/>
  <c r="H64" i="21"/>
  <c r="G63" i="21"/>
  <c r="F63" i="21"/>
  <c r="H63" i="21"/>
  <c r="G62" i="21"/>
  <c r="F62" i="21"/>
  <c r="H62" i="21"/>
  <c r="G61" i="21"/>
  <c r="F61" i="21"/>
  <c r="H61" i="21"/>
  <c r="G60" i="21"/>
  <c r="F60" i="21"/>
  <c r="H60" i="21"/>
  <c r="G59" i="21"/>
  <c r="F59" i="21"/>
  <c r="H59" i="21"/>
  <c r="G58" i="21"/>
  <c r="F58" i="21"/>
  <c r="H58" i="21"/>
  <c r="G57" i="21"/>
  <c r="F57" i="21"/>
  <c r="H57" i="21"/>
  <c r="G56" i="21"/>
  <c r="F56" i="21"/>
  <c r="H56" i="21"/>
  <c r="G55" i="21"/>
  <c r="F55" i="21"/>
  <c r="H55" i="21"/>
  <c r="G54" i="21"/>
  <c r="F54" i="21"/>
  <c r="H54" i="21"/>
  <c r="G53" i="21"/>
  <c r="F53" i="21"/>
  <c r="H53" i="21"/>
  <c r="G52" i="21"/>
  <c r="F52" i="21"/>
  <c r="H52" i="21"/>
  <c r="G51" i="21"/>
  <c r="F51" i="21"/>
  <c r="H51" i="21"/>
  <c r="G50" i="21"/>
  <c r="F50" i="21"/>
  <c r="H50" i="21"/>
  <c r="G49" i="21"/>
  <c r="F49" i="21"/>
  <c r="H49" i="21"/>
  <c r="G48" i="21"/>
  <c r="F48" i="21"/>
  <c r="H48" i="21"/>
  <c r="G47" i="21"/>
  <c r="F47" i="21"/>
  <c r="H47" i="21"/>
  <c r="G46" i="21"/>
  <c r="F46" i="21"/>
  <c r="H46" i="21"/>
  <c r="G45" i="21"/>
  <c r="F45" i="21"/>
  <c r="H45" i="21"/>
  <c r="G44" i="21"/>
  <c r="F44" i="21"/>
  <c r="H44" i="21"/>
  <c r="G43" i="21"/>
  <c r="F43" i="21"/>
  <c r="H43" i="21"/>
  <c r="G42" i="21"/>
  <c r="F42" i="21"/>
  <c r="H42" i="21"/>
  <c r="G41" i="21"/>
  <c r="F41" i="21"/>
  <c r="H41" i="21"/>
  <c r="G40" i="21"/>
  <c r="F40" i="21"/>
  <c r="H40" i="21"/>
  <c r="G39" i="21"/>
  <c r="F39" i="21"/>
  <c r="H39" i="21"/>
  <c r="G38" i="21"/>
  <c r="F38" i="21"/>
  <c r="H38" i="21"/>
  <c r="G37" i="21"/>
  <c r="F37" i="21"/>
  <c r="H37" i="21"/>
  <c r="G36" i="21"/>
  <c r="F36" i="21"/>
  <c r="H36" i="21"/>
  <c r="G27" i="14"/>
  <c r="F27" i="14"/>
  <c r="H27" i="14"/>
  <c r="F17" i="17"/>
  <c r="H17" i="17"/>
  <c r="G48" i="8"/>
  <c r="F48" i="8"/>
  <c r="H48" i="8"/>
  <c r="G47" i="8"/>
  <c r="F47" i="8"/>
  <c r="H47" i="8"/>
  <c r="G45" i="8"/>
  <c r="F45" i="8"/>
  <c r="H45" i="8"/>
  <c r="G44" i="8"/>
  <c r="F44" i="8"/>
  <c r="H44" i="8"/>
  <c r="G27" i="12"/>
  <c r="F27" i="12"/>
  <c r="H27" i="12"/>
  <c r="G18" i="20"/>
  <c r="F18" i="20"/>
  <c r="H18" i="20"/>
  <c r="G17" i="20"/>
  <c r="F17" i="20"/>
  <c r="H17" i="20"/>
  <c r="G16" i="20"/>
  <c r="F16" i="20"/>
  <c r="H16" i="20"/>
  <c r="G15" i="20"/>
  <c r="F15" i="20"/>
  <c r="H15" i="20"/>
  <c r="G13" i="11"/>
  <c r="F13" i="11"/>
  <c r="H13" i="11"/>
  <c r="G56" i="11"/>
  <c r="F56" i="11"/>
  <c r="H56" i="11"/>
  <c r="G55" i="11"/>
  <c r="F55" i="11"/>
  <c r="H55" i="11"/>
  <c r="G54" i="11"/>
  <c r="F54" i="11"/>
  <c r="H54" i="11"/>
  <c r="G53" i="11"/>
  <c r="F53" i="11"/>
  <c r="H53" i="11"/>
  <c r="G35" i="10"/>
  <c r="F35" i="10"/>
  <c r="H35" i="10"/>
  <c r="G34" i="10"/>
  <c r="F34" i="10"/>
  <c r="H34" i="10"/>
  <c r="G33" i="10"/>
  <c r="F33" i="10"/>
  <c r="H33" i="10"/>
  <c r="G32" i="10"/>
  <c r="F32" i="10"/>
  <c r="H32" i="10"/>
  <c r="G31" i="10"/>
  <c r="F31" i="10"/>
  <c r="H31" i="10"/>
  <c r="G9" i="10"/>
  <c r="F9" i="10"/>
  <c r="H9" i="10"/>
  <c r="G52" i="16"/>
  <c r="F52" i="16"/>
  <c r="H52" i="16"/>
  <c r="G51" i="16"/>
  <c r="F51" i="16"/>
  <c r="H51" i="16"/>
  <c r="G26" i="4"/>
  <c r="F26" i="4"/>
  <c r="H26" i="4"/>
  <c r="G51" i="4"/>
  <c r="G50" i="4"/>
  <c r="F51" i="4"/>
  <c r="H51" i="4" s="1"/>
  <c r="F50" i="4"/>
  <c r="H50" i="4"/>
  <c r="G9" i="2"/>
  <c r="F73" i="25"/>
  <c r="F72" i="25"/>
  <c r="F71" i="25"/>
  <c r="F70" i="25"/>
  <c r="F69" i="25"/>
  <c r="F68" i="25"/>
  <c r="F67" i="25"/>
  <c r="F66" i="25"/>
  <c r="F65" i="25"/>
  <c r="F64" i="25"/>
  <c r="F63" i="25"/>
  <c r="F62" i="25"/>
  <c r="F61" i="25"/>
  <c r="F60" i="25"/>
  <c r="F59" i="25"/>
  <c r="F58" i="25"/>
  <c r="F57" i="25"/>
  <c r="F56" i="25"/>
  <c r="F55" i="25"/>
  <c r="F31" i="25"/>
  <c r="F16" i="25"/>
  <c r="F33" i="29"/>
  <c r="H33" i="29"/>
  <c r="G33" i="29"/>
  <c r="G24" i="29"/>
  <c r="F24" i="29"/>
  <c r="H24" i="29"/>
  <c r="G23" i="29"/>
  <c r="F23" i="29"/>
  <c r="H23" i="29"/>
  <c r="G22" i="29"/>
  <c r="F22" i="29"/>
  <c r="H22" i="29"/>
  <c r="G14" i="29"/>
  <c r="F14" i="29"/>
  <c r="H14" i="29"/>
  <c r="G13" i="29"/>
  <c r="F13" i="29"/>
  <c r="H13" i="29"/>
  <c r="G12" i="29"/>
  <c r="F12" i="29"/>
  <c r="H12" i="29"/>
  <c r="G11" i="29"/>
  <c r="F11" i="29"/>
  <c r="H11" i="29"/>
  <c r="G10" i="29"/>
  <c r="F10" i="29"/>
  <c r="H10" i="29"/>
  <c r="G9" i="29"/>
  <c r="F9" i="29"/>
  <c r="H9" i="29"/>
  <c r="G8" i="29"/>
  <c r="G46" i="29"/>
  <c r="F8" i="29"/>
  <c r="H8" i="29"/>
  <c r="H46" i="29" s="1"/>
  <c r="F24" i="14"/>
  <c r="H24" i="14"/>
  <c r="G24" i="14"/>
  <c r="F25" i="14"/>
  <c r="H25" i="14"/>
  <c r="G25" i="14"/>
  <c r="F26" i="14"/>
  <c r="H26" i="14"/>
  <c r="G26" i="14"/>
  <c r="F34" i="8"/>
  <c r="H34" i="8"/>
  <c r="G34" i="8"/>
  <c r="F11" i="27"/>
  <c r="H11" i="27"/>
  <c r="G11" i="27"/>
  <c r="F12" i="27"/>
  <c r="H12" i="27"/>
  <c r="G12" i="27"/>
  <c r="F13" i="27"/>
  <c r="H13" i="27"/>
  <c r="G13" i="27"/>
  <c r="F14" i="27"/>
  <c r="H14" i="27"/>
  <c r="G14" i="27"/>
  <c r="F15" i="27"/>
  <c r="H15" i="27"/>
  <c r="G15" i="27"/>
  <c r="F16" i="27"/>
  <c r="H16" i="27"/>
  <c r="G16" i="27"/>
  <c r="G13" i="26"/>
  <c r="F12" i="26"/>
  <c r="H12" i="26"/>
  <c r="H13" i="26" s="1"/>
  <c r="F10" i="26"/>
  <c r="H10" i="26"/>
  <c r="F9" i="26"/>
  <c r="H9" i="26"/>
  <c r="F8" i="26"/>
  <c r="H8" i="26"/>
  <c r="F113" i="5"/>
  <c r="H113" i="5"/>
  <c r="F112" i="5"/>
  <c r="H112" i="5"/>
  <c r="F111" i="5"/>
  <c r="H111" i="5"/>
  <c r="F110" i="5"/>
  <c r="H110" i="5"/>
  <c r="F109" i="5"/>
  <c r="H109" i="5"/>
  <c r="F108" i="5"/>
  <c r="H108" i="5"/>
  <c r="F107" i="5"/>
  <c r="H107" i="5"/>
  <c r="F106" i="5"/>
  <c r="H106" i="5"/>
  <c r="F105" i="5"/>
  <c r="H105" i="5"/>
  <c r="F104" i="5"/>
  <c r="H104" i="5"/>
  <c r="F103" i="5"/>
  <c r="H103" i="5"/>
  <c r="F102" i="5"/>
  <c r="H102" i="5"/>
  <c r="F101" i="5"/>
  <c r="H101" i="5"/>
  <c r="F100" i="5"/>
  <c r="H100" i="5"/>
  <c r="F99" i="5"/>
  <c r="H99" i="5"/>
  <c r="F98" i="5"/>
  <c r="H98" i="5"/>
  <c r="F97" i="5"/>
  <c r="H97" i="5"/>
  <c r="F96" i="5"/>
  <c r="H96" i="5"/>
  <c r="F95" i="5"/>
  <c r="H95" i="5"/>
  <c r="F94" i="5"/>
  <c r="H94" i="5"/>
  <c r="F93" i="5"/>
  <c r="H93" i="5"/>
  <c r="F92" i="5"/>
  <c r="H92" i="5"/>
  <c r="F91" i="5"/>
  <c r="H91" i="5"/>
  <c r="F90" i="5"/>
  <c r="H90" i="5"/>
  <c r="F89" i="5"/>
  <c r="H89" i="5"/>
  <c r="F88" i="5"/>
  <c r="H88" i="5"/>
  <c r="F87" i="5"/>
  <c r="H87" i="5"/>
  <c r="F86" i="5"/>
  <c r="H86" i="5"/>
  <c r="F85" i="5"/>
  <c r="H85" i="5"/>
  <c r="F84" i="5"/>
  <c r="H84" i="5"/>
  <c r="F82" i="5"/>
  <c r="H82" i="5"/>
  <c r="F81" i="5"/>
  <c r="H81" i="5"/>
  <c r="F80" i="5"/>
  <c r="H80" i="5"/>
  <c r="F79" i="5"/>
  <c r="H79" i="5"/>
  <c r="F78" i="5"/>
  <c r="H78" i="5"/>
  <c r="F77" i="5"/>
  <c r="H77" i="5"/>
  <c r="F76" i="5"/>
  <c r="H76" i="5"/>
  <c r="F75" i="5"/>
  <c r="H75" i="5"/>
  <c r="F74" i="5"/>
  <c r="H74" i="5"/>
  <c r="F73" i="5"/>
  <c r="H73" i="5"/>
  <c r="F72" i="5"/>
  <c r="H72" i="5"/>
  <c r="F71" i="5"/>
  <c r="H71" i="5"/>
  <c r="F70" i="5"/>
  <c r="H70" i="5"/>
  <c r="F69" i="5"/>
  <c r="H69" i="5"/>
  <c r="F68" i="5"/>
  <c r="H68" i="5"/>
  <c r="F67" i="5"/>
  <c r="H67" i="5"/>
  <c r="F66" i="5"/>
  <c r="H66" i="5"/>
  <c r="F65" i="5"/>
  <c r="H65" i="5"/>
  <c r="F64" i="5"/>
  <c r="H64" i="5"/>
  <c r="F63" i="5"/>
  <c r="H63" i="5"/>
  <c r="F62" i="5"/>
  <c r="H62" i="5"/>
  <c r="F54" i="25"/>
  <c r="F53" i="25"/>
  <c r="F52" i="25"/>
  <c r="F51" i="25"/>
  <c r="F50" i="25"/>
  <c r="F49" i="25"/>
  <c r="F48" i="25"/>
  <c r="F47" i="25"/>
  <c r="F46" i="25"/>
  <c r="F45" i="25"/>
  <c r="F44" i="25"/>
  <c r="F43" i="25"/>
  <c r="F42" i="25"/>
  <c r="F41" i="25"/>
  <c r="F40" i="25"/>
  <c r="F39" i="25"/>
  <c r="F38" i="25"/>
  <c r="F37" i="25"/>
  <c r="F36" i="25"/>
  <c r="F35" i="25"/>
  <c r="F34" i="25"/>
  <c r="F33" i="25"/>
  <c r="F32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5" i="25"/>
  <c r="F14" i="25"/>
  <c r="F13" i="25"/>
  <c r="F12" i="25"/>
  <c r="F11" i="25"/>
  <c r="F10" i="25"/>
  <c r="F9" i="25"/>
  <c r="F8" i="25"/>
  <c r="F14" i="20"/>
  <c r="H14" i="20"/>
  <c r="G14" i="20"/>
  <c r="F24" i="12"/>
  <c r="H24" i="12"/>
  <c r="G24" i="12"/>
  <c r="F23" i="12"/>
  <c r="H23" i="12"/>
  <c r="G23" i="12"/>
  <c r="F25" i="12"/>
  <c r="H25" i="12"/>
  <c r="G25" i="12"/>
  <c r="F22" i="12"/>
  <c r="H22" i="12"/>
  <c r="G22" i="12"/>
  <c r="F52" i="11"/>
  <c r="H52" i="11"/>
  <c r="G52" i="11"/>
  <c r="F51" i="11"/>
  <c r="H51" i="11"/>
  <c r="G51" i="11"/>
  <c r="F50" i="11"/>
  <c r="H50" i="11"/>
  <c r="G50" i="11"/>
  <c r="F49" i="11"/>
  <c r="H49" i="11"/>
  <c r="G49" i="11"/>
  <c r="F50" i="16"/>
  <c r="H50" i="16"/>
  <c r="G50" i="16"/>
  <c r="F49" i="16"/>
  <c r="H49" i="16"/>
  <c r="G49" i="16"/>
  <c r="F48" i="16"/>
  <c r="H48" i="16"/>
  <c r="G48" i="16"/>
  <c r="F47" i="16"/>
  <c r="H47" i="16"/>
  <c r="G47" i="16"/>
  <c r="F46" i="16"/>
  <c r="H46" i="16"/>
  <c r="G46" i="16"/>
  <c r="F45" i="16"/>
  <c r="H45" i="16"/>
  <c r="G45" i="16"/>
  <c r="F44" i="16"/>
  <c r="H44" i="16"/>
  <c r="G44" i="16"/>
  <c r="F43" i="16"/>
  <c r="H43" i="16"/>
  <c r="G43" i="16"/>
  <c r="F42" i="16"/>
  <c r="H42" i="16"/>
  <c r="G42" i="16"/>
  <c r="F41" i="16"/>
  <c r="H41" i="16"/>
  <c r="G41" i="16"/>
  <c r="F40" i="16"/>
  <c r="H40" i="16"/>
  <c r="G40" i="16"/>
  <c r="F39" i="16"/>
  <c r="H39" i="16"/>
  <c r="G39" i="16"/>
  <c r="F38" i="16"/>
  <c r="H38" i="16"/>
  <c r="G38" i="16"/>
  <c r="F38" i="4"/>
  <c r="H38" i="4"/>
  <c r="G38" i="4"/>
  <c r="F61" i="5"/>
  <c r="H61" i="5"/>
  <c r="F57" i="5"/>
  <c r="H57" i="5"/>
  <c r="F58" i="5"/>
  <c r="H58" i="5"/>
  <c r="F59" i="5"/>
  <c r="H59" i="5"/>
  <c r="F60" i="5"/>
  <c r="H60" i="5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7" i="4"/>
  <c r="G28" i="4"/>
  <c r="G29" i="4"/>
  <c r="G30" i="4"/>
  <c r="G31" i="4"/>
  <c r="G32" i="4"/>
  <c r="G33" i="4"/>
  <c r="G34" i="4"/>
  <c r="G35" i="4"/>
  <c r="G36" i="4"/>
  <c r="G37" i="4"/>
  <c r="G39" i="4"/>
  <c r="G40" i="4"/>
  <c r="G41" i="4"/>
  <c r="G42" i="4"/>
  <c r="G43" i="4"/>
  <c r="G44" i="4"/>
  <c r="G45" i="4"/>
  <c r="G46" i="4"/>
  <c r="G47" i="4"/>
  <c r="G48" i="4"/>
  <c r="G49" i="4"/>
  <c r="G52" i="4"/>
  <c r="F49" i="4"/>
  <c r="H49" i="4"/>
  <c r="F48" i="4"/>
  <c r="H48" i="4"/>
  <c r="F44" i="4"/>
  <c r="H44" i="4"/>
  <c r="F43" i="4"/>
  <c r="H43" i="4"/>
  <c r="F33" i="4"/>
  <c r="H33" i="4"/>
  <c r="F9" i="2"/>
  <c r="H9" i="2"/>
  <c r="F16" i="17"/>
  <c r="H16" i="17"/>
  <c r="F15" i="17"/>
  <c r="H15" i="17"/>
  <c r="F14" i="17"/>
  <c r="H14" i="17"/>
  <c r="F13" i="17"/>
  <c r="H13" i="17"/>
  <c r="F11" i="17"/>
  <c r="H11" i="17"/>
  <c r="F10" i="17"/>
  <c r="H10" i="17"/>
  <c r="F9" i="17"/>
  <c r="H9" i="17"/>
  <c r="F8" i="17"/>
  <c r="H8" i="17"/>
  <c r="H18" i="17"/>
  <c r="G11" i="19"/>
  <c r="F11" i="19"/>
  <c r="H11" i="19"/>
  <c r="G10" i="19"/>
  <c r="F10" i="19"/>
  <c r="H10" i="19"/>
  <c r="G9" i="19"/>
  <c r="F9" i="19"/>
  <c r="H9" i="19"/>
  <c r="G8" i="19"/>
  <c r="F8" i="19"/>
  <c r="H8" i="19"/>
  <c r="H12" i="19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G9" i="21"/>
  <c r="G10" i="21"/>
  <c r="G11" i="21"/>
  <c r="G12" i="21"/>
  <c r="G13" i="21"/>
  <c r="G14" i="21"/>
  <c r="G15" i="21"/>
  <c r="G16" i="21"/>
  <c r="G17" i="21"/>
  <c r="G18" i="21"/>
  <c r="G19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F9" i="21"/>
  <c r="H9" i="21"/>
  <c r="F10" i="21"/>
  <c r="H10" i="21"/>
  <c r="F11" i="21"/>
  <c r="H11" i="21"/>
  <c r="F12" i="21"/>
  <c r="H12" i="21"/>
  <c r="F13" i="21"/>
  <c r="H13" i="21"/>
  <c r="F14" i="21"/>
  <c r="H14" i="21"/>
  <c r="F15" i="21"/>
  <c r="H15" i="21"/>
  <c r="F16" i="21"/>
  <c r="H16" i="21"/>
  <c r="F17" i="21"/>
  <c r="H17" i="21"/>
  <c r="F18" i="21"/>
  <c r="H18" i="21"/>
  <c r="F19" i="21"/>
  <c r="H19" i="21"/>
  <c r="F21" i="21"/>
  <c r="H21" i="21"/>
  <c r="F22" i="21"/>
  <c r="H22" i="21"/>
  <c r="F23" i="21"/>
  <c r="H23" i="21"/>
  <c r="F24" i="21"/>
  <c r="H24" i="21"/>
  <c r="F25" i="21"/>
  <c r="H25" i="21"/>
  <c r="F26" i="21"/>
  <c r="H26" i="21"/>
  <c r="F27" i="21"/>
  <c r="H27" i="21"/>
  <c r="F28" i="21"/>
  <c r="H28" i="21"/>
  <c r="F29" i="21"/>
  <c r="H29" i="21"/>
  <c r="F30" i="21"/>
  <c r="H30" i="21"/>
  <c r="F31" i="21"/>
  <c r="H31" i="21"/>
  <c r="F32" i="21"/>
  <c r="H32" i="21"/>
  <c r="F33" i="21"/>
  <c r="H33" i="21"/>
  <c r="F34" i="21"/>
  <c r="H34" i="21"/>
  <c r="F35" i="21"/>
  <c r="H35" i="21"/>
  <c r="F8" i="20"/>
  <c r="H8" i="20"/>
  <c r="F9" i="20"/>
  <c r="H9" i="20"/>
  <c r="F10" i="20"/>
  <c r="H10" i="20"/>
  <c r="F11" i="20"/>
  <c r="H11" i="20"/>
  <c r="F12" i="20"/>
  <c r="H12" i="20"/>
  <c r="F13" i="20"/>
  <c r="H13" i="20"/>
  <c r="G13" i="20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6" i="12"/>
  <c r="F16" i="12"/>
  <c r="H16" i="12"/>
  <c r="F17" i="12"/>
  <c r="H17" i="12"/>
  <c r="F18" i="12"/>
  <c r="H18" i="12"/>
  <c r="F19" i="12"/>
  <c r="H19" i="12"/>
  <c r="F20" i="12"/>
  <c r="H20" i="12"/>
  <c r="F21" i="12"/>
  <c r="H21" i="12"/>
  <c r="F26" i="12"/>
  <c r="H26" i="12"/>
  <c r="F8" i="5"/>
  <c r="H8" i="5"/>
  <c r="F9" i="5"/>
  <c r="H9" i="5"/>
  <c r="F8" i="15"/>
  <c r="H8" i="15"/>
  <c r="F10" i="5"/>
  <c r="H10" i="5"/>
  <c r="F11" i="5"/>
  <c r="H11" i="5"/>
  <c r="F12" i="5"/>
  <c r="H12" i="5"/>
  <c r="F13" i="5"/>
  <c r="H13" i="5"/>
  <c r="F14" i="5"/>
  <c r="H14" i="5"/>
  <c r="F15" i="5"/>
  <c r="H15" i="5"/>
  <c r="F16" i="5"/>
  <c r="H16" i="5"/>
  <c r="F17" i="5"/>
  <c r="H17" i="5"/>
  <c r="F18" i="5"/>
  <c r="H18" i="5"/>
  <c r="F19" i="5"/>
  <c r="H19" i="5"/>
  <c r="F20" i="5"/>
  <c r="H20" i="5"/>
  <c r="F21" i="5"/>
  <c r="H21" i="5"/>
  <c r="F22" i="5"/>
  <c r="H22" i="5"/>
  <c r="F23" i="5"/>
  <c r="H23" i="5"/>
  <c r="F24" i="5"/>
  <c r="H24" i="5"/>
  <c r="F25" i="5"/>
  <c r="H25" i="5"/>
  <c r="F26" i="5"/>
  <c r="H26" i="5"/>
  <c r="F27" i="5"/>
  <c r="H27" i="5"/>
  <c r="G9" i="4"/>
  <c r="G53" i="4" s="1"/>
  <c r="F8" i="21"/>
  <c r="H8" i="21"/>
  <c r="H137" i="21"/>
  <c r="F9" i="14"/>
  <c r="H9" i="14"/>
  <c r="F10" i="14"/>
  <c r="H10" i="14"/>
  <c r="F11" i="14"/>
  <c r="H11" i="14"/>
  <c r="F12" i="14"/>
  <c r="H12" i="14"/>
  <c r="F13" i="14"/>
  <c r="H13" i="14"/>
  <c r="F14" i="14"/>
  <c r="H14" i="14"/>
  <c r="F18" i="14"/>
  <c r="H18" i="14"/>
  <c r="F19" i="14"/>
  <c r="H19" i="14"/>
  <c r="F20" i="14"/>
  <c r="H20" i="14"/>
  <c r="F21" i="14"/>
  <c r="H21" i="14"/>
  <c r="F22" i="14"/>
  <c r="H22" i="14"/>
  <c r="F23" i="14"/>
  <c r="H23" i="14"/>
  <c r="F8" i="14"/>
  <c r="H8" i="14"/>
  <c r="F8" i="12"/>
  <c r="H8" i="12"/>
  <c r="F9" i="12"/>
  <c r="H9" i="12"/>
  <c r="F10" i="12"/>
  <c r="H10" i="12"/>
  <c r="F11" i="12"/>
  <c r="H11" i="12"/>
  <c r="F12" i="12"/>
  <c r="H12" i="12"/>
  <c r="F13" i="12"/>
  <c r="H13" i="12"/>
  <c r="F14" i="12"/>
  <c r="H14" i="12"/>
  <c r="F15" i="12"/>
  <c r="H15" i="12"/>
  <c r="F9" i="11"/>
  <c r="H9" i="11"/>
  <c r="F10" i="11"/>
  <c r="H10" i="11"/>
  <c r="F11" i="11"/>
  <c r="H11" i="11"/>
  <c r="F12" i="11"/>
  <c r="H12" i="11"/>
  <c r="F14" i="11"/>
  <c r="H14" i="11"/>
  <c r="F15" i="11"/>
  <c r="H15" i="11"/>
  <c r="F16" i="11"/>
  <c r="H16" i="11"/>
  <c r="F17" i="11"/>
  <c r="H17" i="11"/>
  <c r="F18" i="11"/>
  <c r="H18" i="11"/>
  <c r="F19" i="11"/>
  <c r="H19" i="11"/>
  <c r="F20" i="11"/>
  <c r="H20" i="11"/>
  <c r="F21" i="11"/>
  <c r="H21" i="11"/>
  <c r="F22" i="11"/>
  <c r="H22" i="11"/>
  <c r="F23" i="11"/>
  <c r="H23" i="11"/>
  <c r="F24" i="11"/>
  <c r="H24" i="11"/>
  <c r="F25" i="11"/>
  <c r="H25" i="11"/>
  <c r="F26" i="11"/>
  <c r="H26" i="11"/>
  <c r="F27" i="11"/>
  <c r="H27" i="11"/>
  <c r="F28" i="11"/>
  <c r="H28" i="11"/>
  <c r="F29" i="11"/>
  <c r="H29" i="11"/>
  <c r="F30" i="11"/>
  <c r="H30" i="11"/>
  <c r="F31" i="11"/>
  <c r="H31" i="11"/>
  <c r="F32" i="11"/>
  <c r="H32" i="11"/>
  <c r="F33" i="11"/>
  <c r="H33" i="11"/>
  <c r="F34" i="11"/>
  <c r="H34" i="11"/>
  <c r="F35" i="11"/>
  <c r="H35" i="11"/>
  <c r="F36" i="11"/>
  <c r="H36" i="11"/>
  <c r="F37" i="11"/>
  <c r="H37" i="11"/>
  <c r="F38" i="11"/>
  <c r="H38" i="11"/>
  <c r="F39" i="11"/>
  <c r="H39" i="11"/>
  <c r="F40" i="11"/>
  <c r="H40" i="11"/>
  <c r="F41" i="11"/>
  <c r="H41" i="11"/>
  <c r="F42" i="11"/>
  <c r="H42" i="11"/>
  <c r="F43" i="11"/>
  <c r="H43" i="11"/>
  <c r="F44" i="11"/>
  <c r="H44" i="11"/>
  <c r="F45" i="11"/>
  <c r="H45" i="11"/>
  <c r="F46" i="11"/>
  <c r="H46" i="11"/>
  <c r="F47" i="11"/>
  <c r="H47" i="11"/>
  <c r="F48" i="11"/>
  <c r="H48" i="11"/>
  <c r="F8" i="11"/>
  <c r="H8" i="11"/>
  <c r="F10" i="10"/>
  <c r="H10" i="10"/>
  <c r="F11" i="10"/>
  <c r="H11" i="10"/>
  <c r="F12" i="10"/>
  <c r="H12" i="10"/>
  <c r="F13" i="10"/>
  <c r="H13" i="10"/>
  <c r="F14" i="10"/>
  <c r="H14" i="10"/>
  <c r="F15" i="10"/>
  <c r="H15" i="10"/>
  <c r="F16" i="10"/>
  <c r="H16" i="10"/>
  <c r="F17" i="10"/>
  <c r="H17" i="10"/>
  <c r="F18" i="10"/>
  <c r="H18" i="10"/>
  <c r="F19" i="10"/>
  <c r="H19" i="10"/>
  <c r="F20" i="10"/>
  <c r="H20" i="10"/>
  <c r="F21" i="10"/>
  <c r="H21" i="10"/>
  <c r="F22" i="10"/>
  <c r="F23" i="10"/>
  <c r="H23" i="10"/>
  <c r="F24" i="10"/>
  <c r="H24" i="10"/>
  <c r="F25" i="10"/>
  <c r="H25" i="10"/>
  <c r="F26" i="10"/>
  <c r="H26" i="10"/>
  <c r="F27" i="10"/>
  <c r="H27" i="10"/>
  <c r="F28" i="10"/>
  <c r="H28" i="10"/>
  <c r="F29" i="10"/>
  <c r="H29" i="10"/>
  <c r="F30" i="10"/>
  <c r="H30" i="10"/>
  <c r="F8" i="10"/>
  <c r="H8" i="10"/>
  <c r="F9" i="16"/>
  <c r="H9" i="16"/>
  <c r="F10" i="16"/>
  <c r="H10" i="16"/>
  <c r="F11" i="16"/>
  <c r="H11" i="16"/>
  <c r="F12" i="16"/>
  <c r="H12" i="16"/>
  <c r="F13" i="16"/>
  <c r="H13" i="16"/>
  <c r="F14" i="16"/>
  <c r="H14" i="16"/>
  <c r="F15" i="16"/>
  <c r="H15" i="16"/>
  <c r="F16" i="16"/>
  <c r="H16" i="16"/>
  <c r="F17" i="16"/>
  <c r="H17" i="16"/>
  <c r="F18" i="16"/>
  <c r="H18" i="16"/>
  <c r="F22" i="16"/>
  <c r="H22" i="16"/>
  <c r="F23" i="16"/>
  <c r="H23" i="16"/>
  <c r="F24" i="16"/>
  <c r="H24" i="16"/>
  <c r="F27" i="16"/>
  <c r="H27" i="16"/>
  <c r="F28" i="16"/>
  <c r="H28" i="16"/>
  <c r="F29" i="16"/>
  <c r="H29" i="16"/>
  <c r="F30" i="16"/>
  <c r="H30" i="16"/>
  <c r="F31" i="16"/>
  <c r="H31" i="16"/>
  <c r="F32" i="16"/>
  <c r="H32" i="16"/>
  <c r="F33" i="16"/>
  <c r="H33" i="16"/>
  <c r="F34" i="16"/>
  <c r="H34" i="16"/>
  <c r="F35" i="16"/>
  <c r="H35" i="16"/>
  <c r="F36" i="16"/>
  <c r="H36" i="16"/>
  <c r="F37" i="16"/>
  <c r="H37" i="16"/>
  <c r="F8" i="16"/>
  <c r="H8" i="16"/>
  <c r="H53" i="16"/>
  <c r="F9" i="8"/>
  <c r="H9" i="8"/>
  <c r="F10" i="8"/>
  <c r="H10" i="8"/>
  <c r="F12" i="8"/>
  <c r="H12" i="8"/>
  <c r="F13" i="8"/>
  <c r="H13" i="8"/>
  <c r="F14" i="8"/>
  <c r="H14" i="8"/>
  <c r="F16" i="8"/>
  <c r="H16" i="8"/>
  <c r="F17" i="8"/>
  <c r="H17" i="8"/>
  <c r="F18" i="8"/>
  <c r="H18" i="8"/>
  <c r="F19" i="8"/>
  <c r="H19" i="8"/>
  <c r="F20" i="8"/>
  <c r="H20" i="8"/>
  <c r="F21" i="8"/>
  <c r="H21" i="8"/>
  <c r="F22" i="8"/>
  <c r="H22" i="8"/>
  <c r="F23" i="8"/>
  <c r="H23" i="8"/>
  <c r="F24" i="8"/>
  <c r="H24" i="8"/>
  <c r="F25" i="8"/>
  <c r="H25" i="8"/>
  <c r="F26" i="8"/>
  <c r="H26" i="8"/>
  <c r="F27" i="8"/>
  <c r="H27" i="8"/>
  <c r="F28" i="8"/>
  <c r="H28" i="8"/>
  <c r="F29" i="8"/>
  <c r="H29" i="8"/>
  <c r="F30" i="8"/>
  <c r="H30" i="8"/>
  <c r="F31" i="8"/>
  <c r="H31" i="8"/>
  <c r="F32" i="8"/>
  <c r="H32" i="8"/>
  <c r="F33" i="8"/>
  <c r="H33" i="8"/>
  <c r="F35" i="8"/>
  <c r="H35" i="8"/>
  <c r="F36" i="8"/>
  <c r="H36" i="8"/>
  <c r="F37" i="8"/>
  <c r="H37" i="8"/>
  <c r="F38" i="8"/>
  <c r="H38" i="8"/>
  <c r="F39" i="8"/>
  <c r="H39" i="8"/>
  <c r="F40" i="8"/>
  <c r="H40" i="8"/>
  <c r="F41" i="8"/>
  <c r="H41" i="8"/>
  <c r="F42" i="8"/>
  <c r="H42" i="8"/>
  <c r="F43" i="8"/>
  <c r="H43" i="8"/>
  <c r="F46" i="8"/>
  <c r="H46" i="8"/>
  <c r="F49" i="8"/>
  <c r="H49" i="8"/>
  <c r="F50" i="8"/>
  <c r="H50" i="8"/>
  <c r="F51" i="8"/>
  <c r="H51" i="8"/>
  <c r="F52" i="8"/>
  <c r="H52" i="8"/>
  <c r="F53" i="8"/>
  <c r="H53" i="8"/>
  <c r="F54" i="8"/>
  <c r="H54" i="8"/>
  <c r="F55" i="8"/>
  <c r="H55" i="8"/>
  <c r="F8" i="8"/>
  <c r="H8" i="8"/>
  <c r="H56" i="8" s="1"/>
  <c r="F9" i="15"/>
  <c r="H9" i="15"/>
  <c r="F10" i="15"/>
  <c r="H10" i="15"/>
  <c r="F11" i="15"/>
  <c r="H11" i="15"/>
  <c r="F14" i="15"/>
  <c r="H14" i="15"/>
  <c r="F28" i="5"/>
  <c r="H28" i="5"/>
  <c r="F29" i="5"/>
  <c r="H29" i="5"/>
  <c r="F30" i="5"/>
  <c r="H30" i="5"/>
  <c r="F31" i="5"/>
  <c r="H31" i="5"/>
  <c r="F32" i="5"/>
  <c r="H32" i="5"/>
  <c r="F33" i="5"/>
  <c r="H33" i="5"/>
  <c r="F34" i="5"/>
  <c r="H34" i="5"/>
  <c r="F35" i="5"/>
  <c r="H35" i="5"/>
  <c r="F36" i="5"/>
  <c r="H36" i="5"/>
  <c r="F37" i="5"/>
  <c r="H37" i="5"/>
  <c r="F38" i="5"/>
  <c r="H38" i="5"/>
  <c r="F39" i="5"/>
  <c r="H39" i="5"/>
  <c r="F41" i="5"/>
  <c r="H41" i="5"/>
  <c r="F43" i="5"/>
  <c r="H43" i="5"/>
  <c r="F44" i="5"/>
  <c r="H44" i="5"/>
  <c r="F45" i="5"/>
  <c r="H45" i="5"/>
  <c r="F46" i="5"/>
  <c r="H46" i="5"/>
  <c r="F47" i="5"/>
  <c r="H47" i="5"/>
  <c r="F48" i="5"/>
  <c r="H48" i="5"/>
  <c r="F49" i="5"/>
  <c r="H49" i="5"/>
  <c r="F50" i="5"/>
  <c r="H50" i="5"/>
  <c r="F51" i="5"/>
  <c r="H51" i="5"/>
  <c r="F52" i="5"/>
  <c r="H52" i="5"/>
  <c r="F53" i="5"/>
  <c r="H53" i="5"/>
  <c r="F54" i="5"/>
  <c r="H54" i="5"/>
  <c r="F55" i="5"/>
  <c r="H55" i="5"/>
  <c r="F56" i="5"/>
  <c r="H56" i="5"/>
  <c r="F10" i="4"/>
  <c r="H10" i="4"/>
  <c r="F11" i="4"/>
  <c r="H11" i="4"/>
  <c r="F12" i="4"/>
  <c r="H12" i="4"/>
  <c r="F13" i="4"/>
  <c r="H13" i="4"/>
  <c r="F14" i="4"/>
  <c r="H14" i="4"/>
  <c r="F15" i="4"/>
  <c r="H15" i="4"/>
  <c r="F16" i="4"/>
  <c r="H16" i="4"/>
  <c r="F17" i="4"/>
  <c r="H17" i="4"/>
  <c r="F18" i="4"/>
  <c r="H18" i="4"/>
  <c r="F19" i="4"/>
  <c r="H19" i="4"/>
  <c r="F20" i="4"/>
  <c r="H20" i="4"/>
  <c r="F21" i="4"/>
  <c r="H21" i="4"/>
  <c r="F22" i="4"/>
  <c r="H22" i="4"/>
  <c r="F23" i="4"/>
  <c r="H23" i="4"/>
  <c r="F24" i="4"/>
  <c r="H24" i="4"/>
  <c r="F25" i="4"/>
  <c r="H25" i="4"/>
  <c r="F27" i="4"/>
  <c r="H27" i="4"/>
  <c r="F28" i="4"/>
  <c r="H28" i="4"/>
  <c r="F29" i="4"/>
  <c r="H29" i="4"/>
  <c r="F30" i="4"/>
  <c r="H30" i="4"/>
  <c r="F31" i="4"/>
  <c r="H31" i="4"/>
  <c r="F32" i="4"/>
  <c r="H32" i="4"/>
  <c r="F34" i="4"/>
  <c r="H34" i="4"/>
  <c r="F35" i="4"/>
  <c r="H35" i="4"/>
  <c r="F36" i="4"/>
  <c r="H36" i="4"/>
  <c r="F37" i="4"/>
  <c r="H37" i="4"/>
  <c r="F39" i="4"/>
  <c r="H39" i="4"/>
  <c r="F40" i="4"/>
  <c r="H40" i="4"/>
  <c r="F41" i="4"/>
  <c r="H41" i="4"/>
  <c r="F42" i="4"/>
  <c r="H42" i="4"/>
  <c r="F45" i="4"/>
  <c r="H45" i="4"/>
  <c r="F46" i="4"/>
  <c r="H46" i="4"/>
  <c r="F47" i="4"/>
  <c r="H47" i="4"/>
  <c r="F52" i="4"/>
  <c r="H52" i="4" s="1"/>
  <c r="F9" i="4"/>
  <c r="H9" i="4"/>
  <c r="F9" i="3"/>
  <c r="F10" i="3"/>
  <c r="F11" i="3"/>
  <c r="F8" i="3"/>
  <c r="F8" i="2"/>
  <c r="H8" i="2"/>
  <c r="H10" i="2"/>
  <c r="G23" i="14"/>
  <c r="G22" i="14"/>
  <c r="G21" i="14"/>
  <c r="G20" i="14"/>
  <c r="G8" i="21"/>
  <c r="G137" i="21"/>
  <c r="G9" i="20"/>
  <c r="G10" i="20"/>
  <c r="G11" i="20"/>
  <c r="G12" i="20"/>
  <c r="G8" i="20"/>
  <c r="G9" i="14"/>
  <c r="G10" i="14"/>
  <c r="G11" i="14"/>
  <c r="G12" i="14"/>
  <c r="G13" i="14"/>
  <c r="G14" i="14"/>
  <c r="G18" i="14"/>
  <c r="G19" i="14"/>
  <c r="G8" i="14"/>
  <c r="G28" i="14"/>
  <c r="G9" i="11"/>
  <c r="G10" i="11"/>
  <c r="G11" i="11"/>
  <c r="G12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8" i="11"/>
  <c r="H22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8" i="10"/>
  <c r="G36" i="10"/>
  <c r="G9" i="16"/>
  <c r="G10" i="16"/>
  <c r="G11" i="16"/>
  <c r="G12" i="16"/>
  <c r="G13" i="16"/>
  <c r="G14" i="16"/>
  <c r="G15" i="16"/>
  <c r="G16" i="16"/>
  <c r="G17" i="16"/>
  <c r="G18" i="16"/>
  <c r="G22" i="16"/>
  <c r="G23" i="16"/>
  <c r="G24" i="16"/>
  <c r="G27" i="16"/>
  <c r="G28" i="16"/>
  <c r="G29" i="16"/>
  <c r="G30" i="16"/>
  <c r="G31" i="16"/>
  <c r="G32" i="16"/>
  <c r="G33" i="16"/>
  <c r="G34" i="16"/>
  <c r="G35" i="16"/>
  <c r="G36" i="16"/>
  <c r="G37" i="16"/>
  <c r="G8" i="16"/>
  <c r="G53" i="16" s="1"/>
  <c r="G9" i="8"/>
  <c r="G10" i="8"/>
  <c r="G12" i="8"/>
  <c r="G13" i="8"/>
  <c r="G14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5" i="8"/>
  <c r="G36" i="8"/>
  <c r="G37" i="8"/>
  <c r="G38" i="8"/>
  <c r="G39" i="8"/>
  <c r="G40" i="8"/>
  <c r="G41" i="8"/>
  <c r="G42" i="8"/>
  <c r="G43" i="8"/>
  <c r="G46" i="8"/>
  <c r="G49" i="8"/>
  <c r="G50" i="8"/>
  <c r="G51" i="8"/>
  <c r="G52" i="8"/>
  <c r="G53" i="8"/>
  <c r="G54" i="8"/>
  <c r="G55" i="8"/>
  <c r="G8" i="8"/>
  <c r="G56" i="8"/>
  <c r="G8" i="2"/>
  <c r="G10" i="2"/>
  <c r="G15" i="15"/>
  <c r="G18" i="17"/>
  <c r="G19" i="20"/>
  <c r="G12" i="19"/>
  <c r="G57" i="11"/>
  <c r="H53" i="4"/>
  <c r="H57" i="11"/>
  <c r="H28" i="14"/>
  <c r="H36" i="10"/>
  <c r="H17" i="27"/>
  <c r="H28" i="12"/>
  <c r="H115" i="5"/>
  <c r="H15" i="15" l="1"/>
  <c r="G28" i="12"/>
  <c r="H19" i="20"/>
  <c r="G17" i="27"/>
</calcChain>
</file>

<file path=xl/sharedStrings.xml><?xml version="1.0" encoding="utf-8"?>
<sst xmlns="http://schemas.openxmlformats.org/spreadsheetml/2006/main" count="2491" uniqueCount="1015">
  <si>
    <t>PONUDNIK: NAZIV:   NASLOV:   ID ZA DDV:   MATIČNA ŠTEVILKA:</t>
  </si>
  <si>
    <r>
      <t xml:space="preserve">1. SKLOP : </t>
    </r>
    <r>
      <rPr>
        <b/>
        <sz val="11"/>
        <color indexed="10"/>
        <rFont val="Arial"/>
        <family val="2"/>
        <charset val="238"/>
      </rPr>
      <t>SVEŽE IN SUHO SADJE, SVEŽA ZELENJAVA</t>
    </r>
    <r>
      <rPr>
        <b/>
        <sz val="11"/>
        <rFont val="Arial"/>
        <family val="2"/>
        <charset val="238"/>
      </rPr>
      <t xml:space="preserve"> SPECIFIKACIJA PREDRAČUNA - PREDVIDENE KOLIČINE ZA 4 MESECE</t>
    </r>
  </si>
  <si>
    <t>zap.</t>
  </si>
  <si>
    <t>Vrsta živil</t>
  </si>
  <si>
    <t>ME</t>
  </si>
  <si>
    <t>količina</t>
  </si>
  <si>
    <t>cena / ME brez DDV V EURIH</t>
  </si>
  <si>
    <t>cena / ME z DDV V EURIH</t>
  </si>
  <si>
    <t>skup. vred. brez DDV V EURIH</t>
  </si>
  <si>
    <t>skup. vred. z DDV V EURIH</t>
  </si>
  <si>
    <t>živilo po merilu shem kakovosti</t>
  </si>
  <si>
    <t>št.</t>
  </si>
  <si>
    <t>1.</t>
  </si>
  <si>
    <t>BANANE, RAZRED I</t>
  </si>
  <si>
    <t>kg</t>
  </si>
  <si>
    <t xml:space="preserve">2. </t>
  </si>
  <si>
    <t>BRESKEV, RAZRED I</t>
  </si>
  <si>
    <t xml:space="preserve">3. </t>
  </si>
  <si>
    <t>GROZDJE BELO, RAZRED I</t>
  </si>
  <si>
    <t xml:space="preserve">4. </t>
  </si>
  <si>
    <t>GROZDJE ČRNO, RAZRED I</t>
  </si>
  <si>
    <t xml:space="preserve">5. </t>
  </si>
  <si>
    <t>HRUŠKA, RAZRED I</t>
  </si>
  <si>
    <t xml:space="preserve">6. </t>
  </si>
  <si>
    <t>JABOLKA INTEGRIRANA  PRID., RAZRED I</t>
  </si>
  <si>
    <t xml:space="preserve">7. </t>
  </si>
  <si>
    <t>JABOLKA IZBRANA KAKOVOST SLOVENIJA</t>
  </si>
  <si>
    <t xml:space="preserve">8. </t>
  </si>
  <si>
    <t>JAGODA,RAZRED I</t>
  </si>
  <si>
    <t xml:space="preserve">9. </t>
  </si>
  <si>
    <t>KIVI, RAZRED I</t>
  </si>
  <si>
    <t xml:space="preserve">10. </t>
  </si>
  <si>
    <t>KLEMENTINA, RAZRED I</t>
  </si>
  <si>
    <t xml:space="preserve">11. </t>
  </si>
  <si>
    <t>LIMONA, RAZRED I</t>
  </si>
  <si>
    <t xml:space="preserve">12. </t>
  </si>
  <si>
    <t>LUBENICA, RAZRED I</t>
  </si>
  <si>
    <t xml:space="preserve">13. </t>
  </si>
  <si>
    <t>MANDARINA, RAZRED I</t>
  </si>
  <si>
    <t xml:space="preserve">14. </t>
  </si>
  <si>
    <t>MARELICA, RAZRED I</t>
  </si>
  <si>
    <t xml:space="preserve">15. </t>
  </si>
  <si>
    <t>MELONA, RAZRED I</t>
  </si>
  <si>
    <t xml:space="preserve">16. </t>
  </si>
  <si>
    <t>NEKTARINA RAZRED I</t>
  </si>
  <si>
    <t xml:space="preserve">17. </t>
  </si>
  <si>
    <t>OREHOVA JEDERCA, RAZRED I</t>
  </si>
  <si>
    <t xml:space="preserve">18. </t>
  </si>
  <si>
    <t>MANEDLJNI</t>
  </si>
  <si>
    <t xml:space="preserve">19. </t>
  </si>
  <si>
    <t>POMARANČA, RAZRED I</t>
  </si>
  <si>
    <t xml:space="preserve">20. </t>
  </si>
  <si>
    <t>KAKI</t>
  </si>
  <si>
    <t xml:space="preserve">21. </t>
  </si>
  <si>
    <t>SLIVA, RAZRED I</t>
  </si>
  <si>
    <t xml:space="preserve">22. </t>
  </si>
  <si>
    <t>SLIVA RINGLO, RAZRED I</t>
  </si>
  <si>
    <t xml:space="preserve">23. </t>
  </si>
  <si>
    <t>SUHA SLIVA BREZ KOŠČIC , BREZ KONZERVANSOV, RAZRED I</t>
  </si>
  <si>
    <t xml:space="preserve">24. </t>
  </si>
  <si>
    <t>SUHA SLIVA B.K. 250 G., RAZRED I</t>
  </si>
  <si>
    <t>kos</t>
  </si>
  <si>
    <t xml:space="preserve">25. </t>
  </si>
  <si>
    <t>BOROVNICE AMERIŠKE 250G.</t>
  </si>
  <si>
    <t xml:space="preserve">26. </t>
  </si>
  <si>
    <t>GRENIVKA RUMENA,  RAZRED I</t>
  </si>
  <si>
    <t xml:space="preserve">27. </t>
  </si>
  <si>
    <t>FIGE SUHE ,RAZRED I</t>
  </si>
  <si>
    <t xml:space="preserve">28. </t>
  </si>
  <si>
    <t>HRUŠKA SUHA , RAZRED I</t>
  </si>
  <si>
    <t xml:space="preserve">29. </t>
  </si>
  <si>
    <t>SUHI JABOLČNI KRHLJI OLUPLJENI, RAZRED I BREZ KONZERVANSOV</t>
  </si>
  <si>
    <t xml:space="preserve">30. </t>
  </si>
  <si>
    <t>OREHI MLETI , RAZRED I</t>
  </si>
  <si>
    <t xml:space="preserve">31. </t>
  </si>
  <si>
    <t>ROZINE, RAZRED I BREZ KONZERVANSOV</t>
  </si>
  <si>
    <t xml:space="preserve">32. </t>
  </si>
  <si>
    <t>HRUŠKA INTEGRIRANA  PRID., RAZRED I</t>
  </si>
  <si>
    <t xml:space="preserve">33. </t>
  </si>
  <si>
    <t>BRESKEV INTEGRIRANA  PRID., RAZRED I</t>
  </si>
  <si>
    <t xml:space="preserve">34. </t>
  </si>
  <si>
    <t>NEKTARINA INTEGRIRANA  PRID., RAZRED I</t>
  </si>
  <si>
    <t xml:space="preserve">35. </t>
  </si>
  <si>
    <t>ČEŠNJE INTEGRIRANA  PRID., RAZRED I</t>
  </si>
  <si>
    <t xml:space="preserve">36. </t>
  </si>
  <si>
    <t xml:space="preserve">BAZILIKA SVEŽA </t>
  </si>
  <si>
    <t xml:space="preserve">37. </t>
  </si>
  <si>
    <t>ČEBULA, RAZRED I</t>
  </si>
  <si>
    <t xml:space="preserve">38. </t>
  </si>
  <si>
    <t>ČESEN, RAZRED I</t>
  </si>
  <si>
    <t xml:space="preserve">39. </t>
  </si>
  <si>
    <t>ČEBULA MLADA</t>
  </si>
  <si>
    <t xml:space="preserve">40. </t>
  </si>
  <si>
    <t>ČIČERIKA</t>
  </si>
  <si>
    <t xml:space="preserve">41. </t>
  </si>
  <si>
    <t>FIŽOLA PISANA, RAZRED EKSTRA</t>
  </si>
  <si>
    <t xml:space="preserve">42. </t>
  </si>
  <si>
    <t>HREN</t>
  </si>
  <si>
    <t xml:space="preserve">43. </t>
  </si>
  <si>
    <t>KISLA REPA RINFUZA INTEG. PRID., RAZRED I</t>
  </si>
  <si>
    <t xml:space="preserve">44. </t>
  </si>
  <si>
    <t>KISLO ZELJE RINFUZA INTEG.PRID., RAZRED I</t>
  </si>
  <si>
    <t xml:space="preserve">45. </t>
  </si>
  <si>
    <t>PAPRIKA RDEČA RAZRED I</t>
  </si>
  <si>
    <t xml:space="preserve">46. </t>
  </si>
  <si>
    <t>KITAJSKO ZELJE,  RAZRED I</t>
  </si>
  <si>
    <t xml:space="preserve">47. </t>
  </si>
  <si>
    <t>KORENJE RINFUZA, RAZRED I</t>
  </si>
  <si>
    <t xml:space="preserve">48. </t>
  </si>
  <si>
    <t>KROMPIR RAZRED I</t>
  </si>
  <si>
    <t xml:space="preserve">49. </t>
  </si>
  <si>
    <r>
      <t xml:space="preserve">KROMPIR, RAZRED I </t>
    </r>
    <r>
      <rPr>
        <sz val="11"/>
        <color indexed="60"/>
        <rFont val="Arial"/>
        <family val="2"/>
        <charset val="238"/>
      </rPr>
      <t>NOVI</t>
    </r>
  </si>
  <si>
    <t xml:space="preserve">50. </t>
  </si>
  <si>
    <t>KUMARE, RAZRED I</t>
  </si>
  <si>
    <t xml:space="preserve">51. </t>
  </si>
  <si>
    <t>LEČA RDEČA</t>
  </si>
  <si>
    <t xml:space="preserve">52. </t>
  </si>
  <si>
    <t>LEČA ZELENA</t>
  </si>
  <si>
    <t xml:space="preserve">53. </t>
  </si>
  <si>
    <t>PAPRIKA RUMENA, RAZRED I</t>
  </si>
  <si>
    <t xml:space="preserve">54. </t>
  </si>
  <si>
    <t>PAPRIKA ZELENA, RAZRED I</t>
  </si>
  <si>
    <t xml:space="preserve">55. </t>
  </si>
  <si>
    <t>PARADIŽNIK, RAZRED I</t>
  </si>
  <si>
    <t xml:space="preserve">56. </t>
  </si>
  <si>
    <t>PARADIŽNIK OKRASNI</t>
  </si>
  <si>
    <t xml:space="preserve">57. </t>
  </si>
  <si>
    <t>PETERŠILJ LIST, RAZRED I</t>
  </si>
  <si>
    <t xml:space="preserve">58. </t>
  </si>
  <si>
    <t>PETERŠILJ KOREN, RAZRED I</t>
  </si>
  <si>
    <t xml:space="preserve">59. </t>
  </si>
  <si>
    <t>POR, RAZRED I</t>
  </si>
  <si>
    <t xml:space="preserve">60. </t>
  </si>
  <si>
    <t>RADIČ RDEČI, RAZRED I</t>
  </si>
  <si>
    <t xml:space="preserve">61. </t>
  </si>
  <si>
    <t>RADIČ ZELENI, RAZRED I</t>
  </si>
  <si>
    <t xml:space="preserve">62. </t>
  </si>
  <si>
    <t>REDKEV RDEČA, RAZRED I</t>
  </si>
  <si>
    <t xml:space="preserve">63. </t>
  </si>
  <si>
    <t>REDKEV ČRNA, RAZRED I</t>
  </si>
  <si>
    <t xml:space="preserve">64. </t>
  </si>
  <si>
    <t>SOLATA GIENTILA, RAZRED I</t>
  </si>
  <si>
    <t xml:space="preserve">65. </t>
  </si>
  <si>
    <t>SOLATA ENDIVIJA, RAZRED I</t>
  </si>
  <si>
    <t xml:space="preserve">66. </t>
  </si>
  <si>
    <t>SOLATA KRISTALKA, RAZRED I</t>
  </si>
  <si>
    <t xml:space="preserve">67. </t>
  </si>
  <si>
    <t>SOLATA LEDENKA , RAZRED I</t>
  </si>
  <si>
    <t xml:space="preserve">68. </t>
  </si>
  <si>
    <t>SOLATA PUTARICA, RAZRED I</t>
  </si>
  <si>
    <t xml:space="preserve">70. </t>
  </si>
  <si>
    <t>SVEŽE ZELJE, RAZRED I</t>
  </si>
  <si>
    <t xml:space="preserve">71. </t>
  </si>
  <si>
    <t>SVEŽE ZELJE RDEČE, RAZRED I</t>
  </si>
  <si>
    <t xml:space="preserve">72. </t>
  </si>
  <si>
    <t>ŠAMPINJONI, RAZRED I</t>
  </si>
  <si>
    <t xml:space="preserve">73. </t>
  </si>
  <si>
    <t>ZELENA GOMOLJ, RAZRED I</t>
  </si>
  <si>
    <t xml:space="preserve">74. </t>
  </si>
  <si>
    <t>ZELENA STEBELNA</t>
  </si>
  <si>
    <t xml:space="preserve">75. </t>
  </si>
  <si>
    <t>BLITVA, RAZRED I</t>
  </si>
  <si>
    <t xml:space="preserve">76. </t>
  </si>
  <si>
    <t>BUČKE JEDILNE, RAZRED I</t>
  </si>
  <si>
    <t xml:space="preserve">77. </t>
  </si>
  <si>
    <t>CVETAČA, RAZRED I</t>
  </si>
  <si>
    <t xml:space="preserve">78. </t>
  </si>
  <si>
    <t>ČEBULA SREBRNJAK, RAZRED I</t>
  </si>
  <si>
    <t xml:space="preserve">79. </t>
  </si>
  <si>
    <t>FIŽOL BELI TETOVEC RINF., RAZRED EKSTRA</t>
  </si>
  <si>
    <t xml:space="preserve">80. </t>
  </si>
  <si>
    <t>KOLERABA RUMENA, RAZRED I</t>
  </si>
  <si>
    <t xml:space="preserve">81. </t>
  </si>
  <si>
    <t>JAJČEVCI, RAZRED I</t>
  </si>
  <si>
    <t xml:space="preserve">82. </t>
  </si>
  <si>
    <t>DROBNJAK</t>
  </si>
  <si>
    <t xml:space="preserve">83. </t>
  </si>
  <si>
    <t>KORENJE, INTEGRIRANA PRIDELAVA</t>
  </si>
  <si>
    <t xml:space="preserve">84. </t>
  </si>
  <si>
    <t>KROMPIR, RAZRED I, INTEGRIRANA PRIDELAVA</t>
  </si>
  <si>
    <t xml:space="preserve">85. </t>
  </si>
  <si>
    <t>PARADIŽNIK, INTEGRIRANA PRIDELAVA</t>
  </si>
  <si>
    <t xml:space="preserve">86. </t>
  </si>
  <si>
    <t>PAPRIKA, INTEGRIRANA PRIDELAVA</t>
  </si>
  <si>
    <t xml:space="preserve">87. </t>
  </si>
  <si>
    <t>SOLATNE KUMARE, INTEGRIRANA PRIDELAVA</t>
  </si>
  <si>
    <t xml:space="preserve">88. </t>
  </si>
  <si>
    <t>SOLATA, KRHKOLISTNA, RAZLIČNE SORTE, INTEGRIRANA PRIDELAVA</t>
  </si>
  <si>
    <t xml:space="preserve">89. </t>
  </si>
  <si>
    <t>ENDIVIJA, INTEGRIRANA PRIDELAVA</t>
  </si>
  <si>
    <t xml:space="preserve">90. </t>
  </si>
  <si>
    <t>ČEBULA, INTEGRIRANA PRIDELAVA</t>
  </si>
  <si>
    <t xml:space="preserve">91. </t>
  </si>
  <si>
    <t>BUČKE. INTEGRIRANA PRIDELAVA</t>
  </si>
  <si>
    <t xml:space="preserve">92. </t>
  </si>
  <si>
    <t>BUČA KOKAIDO</t>
  </si>
  <si>
    <t xml:space="preserve">93. </t>
  </si>
  <si>
    <t>OHROVT</t>
  </si>
  <si>
    <t xml:space="preserve">94. </t>
  </si>
  <si>
    <t>ZELENI BELUŠI</t>
  </si>
  <si>
    <t xml:space="preserve">95. </t>
  </si>
  <si>
    <t>MOTOVILEC</t>
  </si>
  <si>
    <t xml:space="preserve">96. </t>
  </si>
  <si>
    <t>RUKOLA</t>
  </si>
  <si>
    <t xml:space="preserve">97. </t>
  </si>
  <si>
    <t xml:space="preserve">ŠPINAČA MLADA </t>
  </si>
  <si>
    <t xml:space="preserve">98. </t>
  </si>
  <si>
    <t>KOROMAČ</t>
  </si>
  <si>
    <t xml:space="preserve">99. </t>
  </si>
  <si>
    <t>BROKOLI</t>
  </si>
  <si>
    <t xml:space="preserve">100. </t>
  </si>
  <si>
    <t>NASHI</t>
  </si>
  <si>
    <t xml:space="preserve">101. </t>
  </si>
  <si>
    <t>SUHE BRUSNICE</t>
  </si>
  <si>
    <t xml:space="preserve">102. </t>
  </si>
  <si>
    <t>MEŠANO SUHO SADJE</t>
  </si>
  <si>
    <t xml:space="preserve">103. </t>
  </si>
  <si>
    <t>ANANAS</t>
  </si>
  <si>
    <t xml:space="preserve">104. </t>
  </si>
  <si>
    <t>LEŠNIKI</t>
  </si>
  <si>
    <t xml:space="preserve">105. </t>
  </si>
  <si>
    <t>SUHE MARELICE</t>
  </si>
  <si>
    <t xml:space="preserve">106. </t>
  </si>
  <si>
    <t>AVOKADO</t>
  </si>
  <si>
    <t xml:space="preserve">107. </t>
  </si>
  <si>
    <t>MANGO</t>
  </si>
  <si>
    <t>SKUPAJ</t>
  </si>
  <si>
    <t>SPLOŠNE INFORMACIJE:</t>
  </si>
  <si>
    <t>Vse cene ponudnik vpiše na dve (2) decimalni mesti natančno.</t>
  </si>
  <si>
    <t>Okvirnih količin in enot mere ni dovoljeno spreminjati.</t>
  </si>
  <si>
    <t>Količina posameznih naročenih živil se lahko med letom razlikuje od okvirnih količin v predračunu.</t>
  </si>
  <si>
    <t>Vsa živila je potrebno transportirati v primerni čisti embalaži, da ne pride do poškodb.</t>
  </si>
  <si>
    <t>Meri se neto teža, brez embalaže.</t>
  </si>
  <si>
    <t>Cene izdelkov naj bodo podane na razpisano težo, v primeru odstopanja teže artiklov morajo biti cene premosorazmerne.</t>
  </si>
  <si>
    <t>Dostava naj se izvrši med 5.00 in 6.00 zjutraj.</t>
  </si>
  <si>
    <t>Živila, pridelana po pravilih ekološke pridelave in  shem kakovosti morajo biti označena na dobavnici.</t>
  </si>
  <si>
    <t>PONUDNIK:        NAZIV:          NASLOV:          ID ZA DDV:          MATIČNA ŠTEVILKA:</t>
  </si>
  <si>
    <r>
      <t>2. SKLOP :</t>
    </r>
    <r>
      <rPr>
        <b/>
        <sz val="11"/>
        <color indexed="10"/>
        <rFont val="Arial"/>
        <family val="2"/>
        <charset val="238"/>
      </rPr>
      <t xml:space="preserve"> SVEŽA BIO IN BIOLOŠKO KONZERVIRANA ZELENJAVA </t>
    </r>
    <r>
      <rPr>
        <b/>
        <sz val="11"/>
        <rFont val="Arial"/>
        <family val="2"/>
        <charset val="238"/>
      </rPr>
      <t xml:space="preserve">   </t>
    </r>
  </si>
  <si>
    <t>SPECIFIKACIJA PREDRAČUNA -  PREDVIDENE KOLIČINE ZA 1 LETO</t>
  </si>
  <si>
    <t>4 MESECE</t>
  </si>
  <si>
    <t>cena /ME  brez DDV V EURIH</t>
  </si>
  <si>
    <t>cena /ME  z DDV V EURIH</t>
  </si>
  <si>
    <t>skupna vred. brez DDV V EURIH</t>
  </si>
  <si>
    <t>skupna vred. z DDV V EURIH</t>
  </si>
  <si>
    <t>BIO ZELJE BELO</t>
  </si>
  <si>
    <t>2.</t>
  </si>
  <si>
    <t>BIO KISLO ZELJE</t>
  </si>
  <si>
    <t>3.</t>
  </si>
  <si>
    <t>BIO KISLA REPA</t>
  </si>
  <si>
    <t>4.</t>
  </si>
  <si>
    <t>ZELENA SOLATA KRISTALKA BIO</t>
  </si>
  <si>
    <t>5.</t>
  </si>
  <si>
    <t>KROMPIR BIO</t>
  </si>
  <si>
    <t>6.</t>
  </si>
  <si>
    <t>KORENJE BIO</t>
  </si>
  <si>
    <t>7.</t>
  </si>
  <si>
    <t>RDEČI ali ZELENI RADIČ BIO</t>
  </si>
  <si>
    <r>
      <t>3. SKLOP :</t>
    </r>
    <r>
      <rPr>
        <b/>
        <sz val="11"/>
        <color indexed="10"/>
        <rFont val="Arial"/>
        <family val="2"/>
        <charset val="238"/>
      </rPr>
      <t xml:space="preserve"> SVEŽE BIO SADJE</t>
    </r>
    <r>
      <rPr>
        <b/>
        <sz val="11"/>
        <rFont val="Arial"/>
        <family val="2"/>
        <charset val="238"/>
      </rPr>
      <t xml:space="preserve">   </t>
    </r>
  </si>
  <si>
    <t>JABOLKA EKO</t>
  </si>
  <si>
    <t>HRUŠKE EKO</t>
  </si>
  <si>
    <t>BANANE EKO</t>
  </si>
  <si>
    <t>LIMONE BIO</t>
  </si>
  <si>
    <t>JAGODE EKO</t>
  </si>
  <si>
    <r>
      <t xml:space="preserve">4.SKLOP : </t>
    </r>
    <r>
      <rPr>
        <b/>
        <sz val="11"/>
        <color indexed="10"/>
        <rFont val="Arial"/>
        <family val="2"/>
        <charset val="238"/>
      </rPr>
      <t>KRUH</t>
    </r>
    <r>
      <rPr>
        <b/>
        <sz val="11"/>
        <rFont val="Arial"/>
        <family val="2"/>
        <charset val="238"/>
      </rPr>
      <t xml:space="preserve"> </t>
    </r>
    <r>
      <rPr>
        <b/>
        <sz val="11"/>
        <color indexed="10"/>
        <rFont val="Arial"/>
        <family val="2"/>
        <charset val="238"/>
      </rPr>
      <t>in kruhovsko pecivo</t>
    </r>
    <r>
      <rPr>
        <b/>
        <sz val="11"/>
        <rFont val="Arial"/>
        <family val="2"/>
        <charset val="238"/>
      </rPr>
      <t xml:space="preserve">  SPECIFIKACIJA  PREDRAČUNA - PREDVIDENE KOLIČINE ZA 1 LETO</t>
    </r>
  </si>
  <si>
    <t>skupna vrednost brez DDV V EURIH</t>
  </si>
  <si>
    <t>skupna vrednost z DDV V EURIH</t>
  </si>
  <si>
    <t>živilo po merilu sheme kakovosti</t>
  </si>
  <si>
    <t>AJDOV KRUH 1000g</t>
  </si>
  <si>
    <t>KORUZNI KRUH 1000g</t>
  </si>
  <si>
    <t>PŠENIČNI BELI KRUH 1000g</t>
  </si>
  <si>
    <t>MLEČNI KRUH 1000g</t>
  </si>
  <si>
    <t>OVSENI KRUH 1000g</t>
  </si>
  <si>
    <t>PŠENIČI POLBELI KRUH 1000g</t>
  </si>
  <si>
    <t>ČRNA ŠTRUCA 1000g</t>
  </si>
  <si>
    <t>8.</t>
  </si>
  <si>
    <t>RŽENI MEŠANI KRUH 1000g</t>
  </si>
  <si>
    <t>9.</t>
  </si>
  <si>
    <t>POLNOZRNAT KRUH 1000g</t>
  </si>
  <si>
    <t>10.</t>
  </si>
  <si>
    <t>BUHTELJ 100g</t>
  </si>
  <si>
    <t>11.</t>
  </si>
  <si>
    <t>ŽEMLJA od 80g do 100g</t>
  </si>
  <si>
    <t>12.</t>
  </si>
  <si>
    <t>KAJZARICA od 80g do 100g</t>
  </si>
  <si>
    <t>13.</t>
  </si>
  <si>
    <t>GRAHAM ŽEMLJA od 80g do 100g</t>
  </si>
  <si>
    <t>14.</t>
  </si>
  <si>
    <t>GRAHAM KAJZARICA od 80 do 100g</t>
  </si>
  <si>
    <t>15.</t>
  </si>
  <si>
    <t>GRAHAM BOMBETA od 80g do 100g</t>
  </si>
  <si>
    <t>16.</t>
  </si>
  <si>
    <t>GRAHAM ŠTRUČKA od 80g do 100g</t>
  </si>
  <si>
    <t>17.</t>
  </si>
  <si>
    <t>TOAST 500g</t>
  </si>
  <si>
    <t>18.</t>
  </si>
  <si>
    <t>ZRNATI TOAST 400g</t>
  </si>
  <si>
    <t>19.</t>
  </si>
  <si>
    <t>ČRNA ŽEMLJA od 80g do 100g</t>
  </si>
  <si>
    <t>20.</t>
  </si>
  <si>
    <t>ČRNA KAJZARICA od 80g do 100g</t>
  </si>
  <si>
    <t>21.</t>
  </si>
  <si>
    <t>ČRNA ŠTRUČKA od 80 do 100g</t>
  </si>
  <si>
    <t>22.</t>
  </si>
  <si>
    <t>HOT-DOG od 80 do 150g</t>
  </si>
  <si>
    <t>23.</t>
  </si>
  <si>
    <t>HOT-DOG S SEZAMOM od 80 do 150g</t>
  </si>
  <si>
    <t>24.</t>
  </si>
  <si>
    <t>HOT-DOG GRAHAM od 80 do 150g</t>
  </si>
  <si>
    <t>25.</t>
  </si>
  <si>
    <t>FRANCOSKI KRUH 250g</t>
  </si>
  <si>
    <t>26.</t>
  </si>
  <si>
    <t>POLNOZRNATA ŽEMLJA od 80g do 100g</t>
  </si>
  <si>
    <t>27.</t>
  </si>
  <si>
    <t>POLNOZRNATA KAJZARICA od 80g do 100g</t>
  </si>
  <si>
    <t>28.</t>
  </si>
  <si>
    <t>POLNOZRNATA ŠTRUČKA od 80g do 100g</t>
  </si>
  <si>
    <t>29.</t>
  </si>
  <si>
    <t>PECIVO SONČEK TEMNI od 80g do 100g</t>
  </si>
  <si>
    <t>30.</t>
  </si>
  <si>
    <t>PECIVO SONČEK KORUZNI od 80g do 100g</t>
  </si>
  <si>
    <t>31.</t>
  </si>
  <si>
    <t>PLETENA MAKOVKA od 80g do 100g</t>
  </si>
  <si>
    <t>32.</t>
  </si>
  <si>
    <t>33.</t>
  </si>
  <si>
    <t>PLETENKA S SEZAMOM od 80g do 100g</t>
  </si>
  <si>
    <t>34.</t>
  </si>
  <si>
    <t>ROGLJIČ MLEČNI od 80g do 100g</t>
  </si>
  <si>
    <t>35.</t>
  </si>
  <si>
    <t>ROGLJIČ MLEČNI Z MARMELADO od 80g do 100g</t>
  </si>
  <si>
    <t>36.</t>
  </si>
  <si>
    <t>ROGLJIČ OREHOV od 80g do 100g</t>
  </si>
  <si>
    <t>37.</t>
  </si>
  <si>
    <t>POTIČKA OREHOVA od 80g do 100g</t>
  </si>
  <si>
    <t>38.</t>
  </si>
  <si>
    <t>POTIČKA LEŠNIKOVA od 80g do 100g</t>
  </si>
  <si>
    <t>39.</t>
  </si>
  <si>
    <t>ŠTRUČKA ŠUNKA SIR od 80g do 120g</t>
  </si>
  <si>
    <t>40.</t>
  </si>
  <si>
    <t>PIZZA S ŠUNKO od 80g do 120g</t>
  </si>
  <si>
    <t>41.</t>
  </si>
  <si>
    <t>POTIČKA ROŽIČEVA od 80g do 100g</t>
  </si>
  <si>
    <t>42.</t>
  </si>
  <si>
    <t>ROGLJIČ MASLENI od 80g do 120g</t>
  </si>
  <si>
    <t>43.</t>
  </si>
  <si>
    <t>ŽEPEK ČOKOLADNI od 80g do 120g</t>
  </si>
  <si>
    <t>44.</t>
  </si>
  <si>
    <t>ŽEPEK SADNI (borovnica, višnja od 80g do 120g</t>
  </si>
  <si>
    <t>45.</t>
  </si>
  <si>
    <t>ZAVITEK SKUTNI 70g do 120g</t>
  </si>
  <si>
    <t>46.</t>
  </si>
  <si>
    <t>ZAVITEK JABOLČNI 70g do 120g</t>
  </si>
  <si>
    <t>47.</t>
  </si>
  <si>
    <t>48.</t>
  </si>
  <si>
    <t>MLINCI RŽENI 250g - 500g</t>
  </si>
  <si>
    <t>49.</t>
  </si>
  <si>
    <t>MLINCI AJDOVI 250g - 500g</t>
  </si>
  <si>
    <t>50.</t>
  </si>
  <si>
    <t>MODELNI KRUH KORUZNI</t>
  </si>
  <si>
    <t>51.</t>
  </si>
  <si>
    <t>MODELNI KRUH POLNOZRNATI</t>
  </si>
  <si>
    <t>52.</t>
  </si>
  <si>
    <t>LEPINJA od 60g do 100g</t>
  </si>
  <si>
    <t>53.</t>
  </si>
  <si>
    <t>CIABATTA od 80g do 100g</t>
  </si>
  <si>
    <t>54.</t>
  </si>
  <si>
    <t>CIABATTA od 80g do 100g TEMNA</t>
  </si>
  <si>
    <t>55.</t>
  </si>
  <si>
    <t>PARKELJ 100g</t>
  </si>
  <si>
    <t>56.</t>
  </si>
  <si>
    <t>PARKELJ 100g TEMNI ali POLNOZRNATI</t>
  </si>
  <si>
    <t>57.</t>
  </si>
  <si>
    <t>KROFI z marmelado od 60g do 100g</t>
  </si>
  <si>
    <t>58.</t>
  </si>
  <si>
    <t>STARI KRUH beli 1000g</t>
  </si>
  <si>
    <t>59.</t>
  </si>
  <si>
    <t>MLEČNA ŠTRUČKA od 80g do 100g</t>
  </si>
  <si>
    <t>60.</t>
  </si>
  <si>
    <t>SIROVA ŠTRUČKA od 80g do 100g</t>
  </si>
  <si>
    <t>61.</t>
  </si>
  <si>
    <t xml:space="preserve">PTIČKI kvašeno testo </t>
  </si>
  <si>
    <t>62.</t>
  </si>
  <si>
    <t>ZAJČEK kvašen</t>
  </si>
  <si>
    <t>63.</t>
  </si>
  <si>
    <t>DROBTINE 1000g</t>
  </si>
  <si>
    <t>64.</t>
  </si>
  <si>
    <t>DROBTINE 5000g</t>
  </si>
  <si>
    <t>65.</t>
  </si>
  <si>
    <t>PIŠKOTI različnih okusov in vrst 1000g</t>
  </si>
  <si>
    <t>IK - izbrana kakovost</t>
  </si>
  <si>
    <r>
      <t xml:space="preserve">5.SKLOP : </t>
    </r>
    <r>
      <rPr>
        <b/>
        <sz val="11"/>
        <color indexed="10"/>
        <rFont val="Arial"/>
        <family val="2"/>
        <charset val="238"/>
      </rPr>
      <t xml:space="preserve">EKOLOŠKA ŽIVILA RAZNA </t>
    </r>
    <r>
      <rPr>
        <b/>
        <sz val="11"/>
        <rFont val="Arial"/>
        <family val="2"/>
        <charset val="238"/>
      </rPr>
      <t xml:space="preserve"> SPECIFIKACIJA PREDRAČUNA - PREDVIDENE KOLIČINE ZA 1 LETO</t>
    </r>
  </si>
  <si>
    <t>cena / ME  brez  DDV V EURIH</t>
  </si>
  <si>
    <t>BIO MARMELADA SLIVOVA 3000g</t>
  </si>
  <si>
    <t>kom</t>
  </si>
  <si>
    <t>BIO MARMELADA JAGODNA     3000g</t>
  </si>
  <si>
    <t>BIO MARMELADA MARELIČNA    3000g.</t>
  </si>
  <si>
    <t>BIO MARMELADA MALINOVA       3000g</t>
  </si>
  <si>
    <t>BIO JABOLČNI SOK 250ml</t>
  </si>
  <si>
    <t>BIO JABOLČNI SOK 1L.</t>
  </si>
  <si>
    <t>BIO JABOLČNI KIS 1 L.</t>
  </si>
  <si>
    <t>BIO VLOŽENA RDEČA PESA     2400 G.</t>
  </si>
  <si>
    <t>BIO OLIVNO OLJE 1L.</t>
  </si>
  <si>
    <t>l</t>
  </si>
  <si>
    <t>BIO PARADIŽNIKOVI PELATI 2500g</t>
  </si>
  <si>
    <r>
      <rPr>
        <b/>
        <sz val="8"/>
        <rFont val="Arial"/>
        <family val="2"/>
        <charset val="238"/>
      </rPr>
      <t xml:space="preserve">6.SKLOP : </t>
    </r>
    <r>
      <rPr>
        <b/>
        <sz val="8"/>
        <color indexed="10"/>
        <rFont val="Arial"/>
        <family val="2"/>
        <charset val="238"/>
      </rPr>
      <t>RDEČE MESO IN IZDELK</t>
    </r>
    <r>
      <rPr>
        <b/>
        <sz val="11"/>
        <color indexed="10"/>
        <rFont val="Arial"/>
        <family val="2"/>
        <charset val="238"/>
      </rPr>
      <t>I</t>
    </r>
    <r>
      <rPr>
        <b/>
        <sz val="8"/>
        <color indexed="10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 xml:space="preserve">  SPECIFIKACIJA PREDRAČUNA - PREDVIDENE KOLIČINE ZA 1 LETO</t>
    </r>
  </si>
  <si>
    <t>cena /ME brez DDV V EURIH</t>
  </si>
  <si>
    <t>cena /ME z DDV V EURIH</t>
  </si>
  <si>
    <r>
      <t xml:space="preserve">SVEŽE KOSTI MLADEGA GOVEDA ZA JUHO </t>
    </r>
    <r>
      <rPr>
        <sz val="11"/>
        <color indexed="30"/>
        <rFont val="Arial"/>
        <family val="2"/>
        <charset val="238"/>
      </rPr>
      <t>IK</t>
    </r>
  </si>
  <si>
    <r>
      <t xml:space="preserve">SVEŽE STEGNO MLADEGA GOVEDA BK, I kakovostna kategorija </t>
    </r>
    <r>
      <rPr>
        <sz val="11"/>
        <color indexed="30"/>
        <rFont val="Arial"/>
        <family val="2"/>
        <charset val="238"/>
      </rPr>
      <t>IK</t>
    </r>
    <r>
      <rPr>
        <sz val="11"/>
        <color indexed="8"/>
        <rFont val="Arial"/>
        <family val="2"/>
        <charset val="238"/>
      </rPr>
      <t xml:space="preserve"> ( v kosu, kocke, zrezki )</t>
    </r>
  </si>
  <si>
    <t>MEŠANO MLETO MESO ( 50% GOVEJA PLEČKA MLADEGA GOVEDA BK, 50% SVINJSKA PLEČKA BK )</t>
  </si>
  <si>
    <t>MLETO MESO , GOVEJA PLEČKA ali STEGNO</t>
  </si>
  <si>
    <t xml:space="preserve">SVEŽI SVINJSKI KARE BK .- RIBA ODVOJENA OD LEDVENEGA DELA, ekstra kakovostna kategorija </t>
  </si>
  <si>
    <t>SVEŽE SVINJSKO STEGNO B.K. - I kakov. kategorija, V KOSU, KOCKE, ZREZKI</t>
  </si>
  <si>
    <t>PLESKAVICE, ČEVAPČIČI , SESEKLJANA PEČENKA BREZ DODANE SOJE , DROBTIN, BAMBUSOVIH VLAKEN IN  IN OSTALIH NEMESNIH DODATKOV TER ADITIVOV( 50 % sveže pleče mladega goveda bk, 50 % sveže svinjsko pleče bk)</t>
  </si>
  <si>
    <t>PLESKAVICE, ČEVAPČIČI , SESEKLJANA PEČENKA BREZ DODANE SOJE , DROBTIN, BAMBUSOVIH VLAKEN IN  IN OSTALIH NEMESNIH DODATKOV TER ADITIVOV( 100 % sveže pleče mladega goveda bk)</t>
  </si>
  <si>
    <r>
      <t xml:space="preserve">SVEŽI HRBET, LEDJA MLADEGA GOVEDA BK - I kakov. Kategorija </t>
    </r>
    <r>
      <rPr>
        <sz val="11"/>
        <color indexed="30"/>
        <rFont val="Arial"/>
        <family val="2"/>
        <charset val="238"/>
      </rPr>
      <t>IK</t>
    </r>
  </si>
  <si>
    <r>
      <t xml:space="preserve">SVEŽE PLEČE MLADEGA GOVEDA BK- lI kakov. kategor. </t>
    </r>
    <r>
      <rPr>
        <sz val="11"/>
        <color indexed="30"/>
        <rFont val="Arial"/>
        <family val="2"/>
        <charset val="238"/>
      </rPr>
      <t xml:space="preserve">IK </t>
    </r>
    <r>
      <rPr>
        <sz val="11"/>
        <color indexed="8"/>
        <rFont val="Arial"/>
        <family val="2"/>
        <charset val="238"/>
      </rPr>
      <t xml:space="preserve"> ( V KOSU, MLETO , KOCKE, REZANCI)</t>
    </r>
  </si>
  <si>
    <r>
      <t xml:space="preserve">SVEŽE MESNATE  KOSTI GOVEDA </t>
    </r>
    <r>
      <rPr>
        <sz val="11"/>
        <color indexed="30"/>
        <rFont val="Arial"/>
        <family val="2"/>
        <charset val="238"/>
      </rPr>
      <t>IK</t>
    </r>
  </si>
  <si>
    <t>SVEŽE TELEČJE STEGNO BK - I kakov. kategorija, V KOSU, ZREZKI, KOCKE, REZANCI</t>
  </si>
  <si>
    <r>
      <t xml:space="preserve">SVEŽA REBRA MLADEGA GOVEDA, MANJ MASTNA ( kakovostni razred U, E, R, stopnja zamaščenosti 1, 2 ) </t>
    </r>
    <r>
      <rPr>
        <sz val="11"/>
        <color indexed="30"/>
        <rFont val="Arial"/>
        <family val="2"/>
        <charset val="238"/>
      </rPr>
      <t>IK</t>
    </r>
  </si>
  <si>
    <t>SVEŽE TELEČJE PLEČE BK - I kakov. kategorija, V KOSU, KOCKE</t>
  </si>
  <si>
    <t>SVEŽI SVINJSKI KARE S KOSTJO NAŽAGAN , TEŽA OD 120 G DO 180 G.</t>
  </si>
  <si>
    <t xml:space="preserve">SVEŽA SVINJSKA REBRA ll kakovostna kategorija </t>
  </si>
  <si>
    <t>SVEŽA SVINJSKA RIBICA , EXTRA KATEGORIJA</t>
  </si>
  <si>
    <t xml:space="preserve">PEČENA GOZDARSKA SALAMA ALI ENAKOVREDNO ŽIVILO </t>
  </si>
  <si>
    <t xml:space="preserve">PEČENA HAMBURŠKA SLANINA BREZ KOŽE IN KOSTI </t>
  </si>
  <si>
    <t xml:space="preserve"> HRENOVKA ( brez glutena, v naravnem ovoju,                    polnjena v kontrolirani  atmosferi) </t>
  </si>
  <si>
    <t>OCVIRKI DROBNI SUHI</t>
  </si>
  <si>
    <t xml:space="preserve">PEČENICE V NARAVNEM OVOJU </t>
  </si>
  <si>
    <t>PREKAJENA ŠUNKA bk.</t>
  </si>
  <si>
    <t xml:space="preserve">FINO MLETA TRAJNA SALAMA </t>
  </si>
  <si>
    <t>ŠUNKA V OVITKU - varovalno živilo</t>
  </si>
  <si>
    <t>ŠUNKARICA PEČENA</t>
  </si>
  <si>
    <t>ZASEKA</t>
  </si>
  <si>
    <t>HRENOVKE TELEČJE v naravnem ovoju, brez glutena</t>
  </si>
  <si>
    <t xml:space="preserve">MESO IZ TUNKE </t>
  </si>
  <si>
    <t>KRANJSKA KLOBASA CERTIFICIRANA</t>
  </si>
  <si>
    <t xml:space="preserve">KLOBASA ZA KUHANJE PREKAJENA </t>
  </si>
  <si>
    <t>POLSUHA SALAMA</t>
  </si>
  <si>
    <t xml:space="preserve">PEČEN PRŠUT </t>
  </si>
  <si>
    <t>PREKAJEN VRAT BK, v kosu, kocke</t>
  </si>
  <si>
    <t xml:space="preserve">BUDIJOLA </t>
  </si>
  <si>
    <t>PANCETA V KOSU, rezana</t>
  </si>
  <si>
    <t>SAVINJSKI ŽELODEC v kosu, rezan</t>
  </si>
  <si>
    <t>KLOBASA PARIŠKA v kosu, rezana</t>
  </si>
  <si>
    <t>KUHAN PRŠUT I kak.</t>
  </si>
  <si>
    <t>HRENOVKE mini</t>
  </si>
  <si>
    <t>MORTADELA v kosu, rezana</t>
  </si>
  <si>
    <t>GOVEJA SALAMA  100%</t>
  </si>
  <si>
    <t xml:space="preserve">GOZDARSKA SALAMA </t>
  </si>
  <si>
    <t>PREKAJEN HRBET BK</t>
  </si>
  <si>
    <t>PREŠANA ŠUNKA - I kak. Razred</t>
  </si>
  <si>
    <t>KRAŠKI PRŠUT, v kosu, rezan</t>
  </si>
  <si>
    <t xml:space="preserve">KLOBASA ZA ŽAR </t>
  </si>
  <si>
    <t xml:space="preserve">GROBO MLETA TRAJNA SALAMA </t>
  </si>
  <si>
    <r>
      <t xml:space="preserve">7.SKLOP :  </t>
    </r>
    <r>
      <rPr>
        <b/>
        <sz val="11"/>
        <color indexed="10"/>
        <rFont val="Arial"/>
        <family val="2"/>
        <charset val="238"/>
      </rPr>
      <t xml:space="preserve">MESO IN IZDELKI PERUTNINE </t>
    </r>
    <r>
      <rPr>
        <b/>
        <sz val="11"/>
        <rFont val="Arial"/>
        <family val="2"/>
        <charset val="238"/>
      </rPr>
      <t xml:space="preserve"> SPECIFIKACIJA PREDRAČUNA - PREDVIDENE KOLIČINE ZA 1 LETO</t>
    </r>
  </si>
  <si>
    <t>skupna vredn. brez DDV V EURIH</t>
  </si>
  <si>
    <t>skupna vredn. z DDV V EURIH</t>
  </si>
  <si>
    <r>
      <t xml:space="preserve">PIŠČANČJE NABODALO ( MESO RAZRED A, MINIMALNO 75 % MESA - PRSA) </t>
    </r>
    <r>
      <rPr>
        <sz val="10"/>
        <color indexed="30"/>
        <rFont val="Arial"/>
        <family val="2"/>
        <charset val="238"/>
      </rPr>
      <t>IK</t>
    </r>
  </si>
  <si>
    <r>
      <t>PIŠČANČJI FILE B. K. K. - RAZRED A</t>
    </r>
    <r>
      <rPr>
        <sz val="10"/>
        <color indexed="8"/>
        <rFont val="Arial"/>
        <family val="2"/>
        <charset val="238"/>
      </rPr>
      <t xml:space="preserve"> (</t>
    </r>
    <r>
      <rPr>
        <sz val="9"/>
        <color indexed="8"/>
        <rFont val="Arial"/>
        <family val="2"/>
        <charset val="238"/>
      </rPr>
      <t xml:space="preserve"> V KOSU, ZREZKI, KOCKE , REZANCE</t>
    </r>
    <r>
      <rPr>
        <sz val="10"/>
        <color indexed="8"/>
        <rFont val="Arial"/>
        <family val="2"/>
        <charset val="238"/>
      </rPr>
      <t xml:space="preserve"> ) </t>
    </r>
    <r>
      <rPr>
        <sz val="10"/>
        <color indexed="30"/>
        <rFont val="Arial"/>
        <family val="2"/>
        <charset val="238"/>
      </rPr>
      <t>IK</t>
    </r>
  </si>
  <si>
    <r>
      <t xml:space="preserve">PURANJA PRSA - FILE B.K.K - RAZRED A  </t>
    </r>
    <r>
      <rPr>
        <sz val="8"/>
        <color indexed="8"/>
        <rFont val="Arial"/>
        <family val="2"/>
        <charset val="238"/>
      </rPr>
      <t>( V KOSU, ZREZKI, KOCKE , REZANCE )</t>
    </r>
  </si>
  <si>
    <r>
      <t xml:space="preserve">PIŠČANČANČJA STEGNA - </t>
    </r>
    <r>
      <rPr>
        <sz val="11"/>
        <color indexed="10"/>
        <rFont val="Arial"/>
        <family val="2"/>
        <charset val="238"/>
      </rPr>
      <t xml:space="preserve"> BKK </t>
    </r>
    <r>
      <rPr>
        <sz val="11"/>
        <color indexed="8"/>
        <rFont val="Arial"/>
        <family val="2"/>
        <charset val="238"/>
      </rPr>
      <t xml:space="preserve">RAZRED A </t>
    </r>
    <r>
      <rPr>
        <sz val="11"/>
        <color indexed="30"/>
        <rFont val="Arial"/>
        <family val="2"/>
        <charset val="238"/>
      </rPr>
      <t>IK</t>
    </r>
  </si>
  <si>
    <r>
      <t xml:space="preserve">PIŠČANČJA KRILA BREZ ŠPIC </t>
    </r>
    <r>
      <rPr>
        <sz val="11"/>
        <color indexed="30"/>
        <rFont val="Arial"/>
        <family val="2"/>
        <charset val="238"/>
      </rPr>
      <t>IK</t>
    </r>
  </si>
  <si>
    <r>
      <t xml:space="preserve">PIŠČANČJI ČEVAPČIČI </t>
    </r>
    <r>
      <rPr>
        <sz val="11"/>
        <color indexed="30"/>
        <rFont val="Arial"/>
        <family val="2"/>
        <charset val="238"/>
      </rPr>
      <t>IK</t>
    </r>
  </si>
  <si>
    <t>PASTERIZIRANA MESNINA  POSEBNA PIŠČANČJA ENAKOVREDNA Poli PP</t>
  </si>
  <si>
    <t>PASTERIZIRANA MESNINA  PURANJE PEČENA ŠUNKA</t>
  </si>
  <si>
    <t>PIŠČANČJE HRENOVKE  BREZ DODANIH ADITIVOV IN Z OMEGA 3 MK</t>
  </si>
  <si>
    <r>
      <t xml:space="preserve">PIŠČANČJE PRSI V OVITKU PASTERIZIRANA MESNINA </t>
    </r>
    <r>
      <rPr>
        <sz val="10"/>
        <color indexed="30"/>
        <rFont val="Arial"/>
        <family val="2"/>
        <charset val="238"/>
      </rPr>
      <t>IK</t>
    </r>
  </si>
  <si>
    <t>PURANJA ŠUNKA V MREŽI  PASTERIZIRANA MESNINA</t>
  </si>
  <si>
    <r>
      <rPr>
        <sz val="11"/>
        <color indexed="8"/>
        <rFont val="Arial"/>
        <family val="2"/>
        <charset val="238"/>
      </rPr>
      <t xml:space="preserve">PURANJI ČEVAPČIČI </t>
    </r>
    <r>
      <rPr>
        <sz val="8"/>
        <color indexed="8"/>
        <rFont val="Arial"/>
        <family val="2"/>
        <charset val="238"/>
      </rPr>
      <t>BREZ DODATKA SOJE , DRUGIH NEMESNIH DODAT.  IN ADITIVOV</t>
    </r>
  </si>
  <si>
    <r>
      <t xml:space="preserve">PIŠČANČJE KRAČE </t>
    </r>
    <r>
      <rPr>
        <sz val="11"/>
        <color indexed="30"/>
        <rFont val="Arial"/>
        <family val="2"/>
        <charset val="238"/>
      </rPr>
      <t>IK</t>
    </r>
  </si>
  <si>
    <t>PIŠČANČJE PRSI V POPRU PASTERIZIRANA MESNINA</t>
  </si>
  <si>
    <t>PIŠČANČJE PEČENE PRSI BREZ E, PASTERIZIRANA MESNINA</t>
  </si>
  <si>
    <t>PIŠČANČJA PEČENA ŠUNKA BREZ GLUTENA, OJAČ. AROME IN SOJE</t>
  </si>
  <si>
    <t>PURANJA PEČENA ŠUNKA BREZ GLUTENA, OJAČ. OKUSA IN SOJE</t>
  </si>
  <si>
    <r>
      <t xml:space="preserve">PIŠČANČJA POSEBNA SALAMA (narezana) </t>
    </r>
    <r>
      <rPr>
        <sz val="11"/>
        <color indexed="30"/>
        <rFont val="Arial"/>
        <family val="2"/>
        <charset val="238"/>
      </rPr>
      <t>IK</t>
    </r>
  </si>
  <si>
    <r>
      <t>PIŠČANČJE PLESKAVICE</t>
    </r>
    <r>
      <rPr>
        <sz val="11"/>
        <color indexed="30"/>
        <rFont val="Arial"/>
        <family val="2"/>
        <charset val="238"/>
      </rPr>
      <t xml:space="preserve"> IK</t>
    </r>
  </si>
  <si>
    <t>PIŠČANČJI HRBET</t>
  </si>
  <si>
    <t>LEGENDA:</t>
  </si>
  <si>
    <t>BKK - BREZ KOSTI IN KOŽE</t>
  </si>
  <si>
    <r>
      <t xml:space="preserve">8. SKLOP </t>
    </r>
    <r>
      <rPr>
        <b/>
        <sz val="11"/>
        <color indexed="10"/>
        <rFont val="Arial"/>
        <family val="2"/>
        <charset val="238"/>
      </rPr>
      <t xml:space="preserve"> SVEŽE IN ZAMRZNJENE TER KONZERVIRANE  RIBE</t>
    </r>
    <r>
      <rPr>
        <b/>
        <sz val="11"/>
        <rFont val="Arial"/>
        <family val="2"/>
        <charset val="238"/>
      </rPr>
      <t xml:space="preserve">  SPECIFIKACIJA PREDRAČUNA - PREDVIDENE KOLIČINE ZA 1 LETO</t>
    </r>
  </si>
  <si>
    <t>cena / ME  z DDV V EURIH</t>
  </si>
  <si>
    <t>POSTRV FILE BELI  ZAMRZNJENI</t>
  </si>
  <si>
    <t>POSTRV FILE RDEČI ZAMRZNJENI</t>
  </si>
  <si>
    <t>ARGENTINSKI OSLIČ FILE 80 - 120 G BREZ GLAZURE  ZAMRZNJEN</t>
  </si>
  <si>
    <t>PANIRAN RIBJI FILE IZ FILEJEV 80 G.</t>
  </si>
  <si>
    <t>ATLANTSKI LOSOS DIMLJEN REZAN         200 G .ZAMRZNJEN</t>
  </si>
  <si>
    <t xml:space="preserve">DIMLJENA POSTRV FILE </t>
  </si>
  <si>
    <t>BRANCIN FILE</t>
  </si>
  <si>
    <t>LIGNJI OBROČKI PANIRANI</t>
  </si>
  <si>
    <t>LIGNJI POLNJENI</t>
  </si>
  <si>
    <t>OSLIČ PALČKE ALI KOCKE PANIRANE</t>
  </si>
  <si>
    <t>MORSKI SADEŽI ZAMRZNJENI</t>
  </si>
  <si>
    <t>Dostava blaga med 5.00 in  6.00 zjutraj.</t>
  </si>
  <si>
    <r>
      <t xml:space="preserve">9. SKLOP: </t>
    </r>
    <r>
      <rPr>
        <b/>
        <sz val="11"/>
        <color indexed="10"/>
        <rFont val="Arial"/>
        <family val="2"/>
        <charset val="238"/>
      </rPr>
      <t>ZAMRZNJENO SADJE IN ZELENJAVA</t>
    </r>
    <r>
      <rPr>
        <b/>
        <sz val="11"/>
        <rFont val="Arial"/>
        <family val="2"/>
        <charset val="238"/>
      </rPr>
      <t xml:space="preserve">    SPECIFIKACIJA PREDRAČUNA - PREDVIDENA KOLIČINA ZA 1 LETO</t>
    </r>
  </si>
  <si>
    <r>
      <t>c</t>
    </r>
    <r>
      <rPr>
        <b/>
        <sz val="9"/>
        <rFont val="Arial"/>
        <family val="2"/>
        <charset val="238"/>
      </rPr>
      <t>ena / ME brez DDV V EURIH</t>
    </r>
  </si>
  <si>
    <t>BROKOLI 40 - 60  ZAM</t>
  </si>
  <si>
    <t>BRSTIČNI OHROVT ZAMRZNJEN</t>
  </si>
  <si>
    <t>CVETAČA 30 - 60 ZAM.</t>
  </si>
  <si>
    <t>KORUZA ZAM</t>
  </si>
  <si>
    <t>KORENJE KOCKE ZAM.</t>
  </si>
  <si>
    <t>KORENJE REZANO ZAM.</t>
  </si>
  <si>
    <t>FIŽOL STROČJI PLOŠČATI ZELEN ZAM.</t>
  </si>
  <si>
    <t>FIŽOL STROČJI  RUMENI  ZAM.</t>
  </si>
  <si>
    <t>MEŠANICA ZELENJAVE JULIENNE MIX</t>
  </si>
  <si>
    <t>BUČKE KOLOBARJI ZAM.</t>
  </si>
  <si>
    <t>BUČKE KOCKE ZAM.</t>
  </si>
  <si>
    <t>KOLERABA KOCKE ZAM.</t>
  </si>
  <si>
    <t>KOLERABA PALČKE ZAM.</t>
  </si>
  <si>
    <t>BELUŠI ZELENI ZAM.</t>
  </si>
  <si>
    <t>BELUŠI BELI ZAM.</t>
  </si>
  <si>
    <t>POR ZAM.</t>
  </si>
  <si>
    <t>ŠAMPINJONI REZANI ZAM.</t>
  </si>
  <si>
    <t>GOZDNE GOBE MIX Z JURČKI ZAM.</t>
  </si>
  <si>
    <t>ŠPINAČA PASIRANA  - BRIKETI  ZAM.</t>
  </si>
  <si>
    <t>ŠPINAČA LIST - BRIKETI  ZAM.</t>
  </si>
  <si>
    <t>BLITVA BRIKETI  ZAM.</t>
  </si>
  <si>
    <r>
      <t>MEŠANICA ZELENJAVE</t>
    </r>
    <r>
      <rPr>
        <sz val="9"/>
        <color indexed="8"/>
        <rFont val="Arial"/>
        <family val="2"/>
        <charset val="238"/>
      </rPr>
      <t xml:space="preserve"> ( džuveč mix ) PARADIŽNIK, KORENJE, ZELEN FIŽOL, ČEBULA, GRAH, RDEČA PAPRIKA)</t>
    </r>
  </si>
  <si>
    <r>
      <t xml:space="preserve">MEŠANICA ZELENJAVE ZA FRANCOSKO SOLATO </t>
    </r>
    <r>
      <rPr>
        <sz val="9"/>
        <color indexed="8"/>
        <rFont val="Arial"/>
        <family val="2"/>
        <charset val="238"/>
      </rPr>
      <t>( francoski mix ) GRAH, KORENJE KOCKE, KROMPIR KOCKE</t>
    </r>
    <r>
      <rPr>
        <sz val="11"/>
        <color indexed="8"/>
        <rFont val="Arial"/>
        <family val="2"/>
        <charset val="238"/>
      </rPr>
      <t xml:space="preserve"> </t>
    </r>
  </si>
  <si>
    <r>
      <t xml:space="preserve">MEŠANICA ZELENJAVE ZA PRILOGO </t>
    </r>
    <r>
      <rPr>
        <sz val="9"/>
        <color indexed="8"/>
        <rFont val="Arial"/>
        <family val="2"/>
        <charset val="238"/>
      </rPr>
      <t>( poletni mix ) CVETAČA, ZELEN FIŽOL, KORENJE, GRAH</t>
    </r>
  </si>
  <si>
    <r>
      <t xml:space="preserve">MEŠANICA ZELENJAVE ZA PRILOGO </t>
    </r>
    <r>
      <rPr>
        <sz val="9"/>
        <color indexed="8"/>
        <rFont val="Arial"/>
        <family val="2"/>
        <charset val="238"/>
      </rPr>
      <t>( kaiser mix ) BROKOLI, CVETAČA, KORENJE REZANO</t>
    </r>
  </si>
  <si>
    <r>
      <t>MEŠANICA ZELENJAVE ZA PRILOGO</t>
    </r>
    <r>
      <rPr>
        <sz val="9"/>
        <color indexed="8"/>
        <rFont val="Arial"/>
        <family val="2"/>
        <charset val="238"/>
      </rPr>
      <t xml:space="preserve"> ( vox mix ) GRAH, KORENJE KOCKE, KROMPIR KOCKE </t>
    </r>
  </si>
  <si>
    <r>
      <t>MEŠANICA ZELENJAVE ZA JUHO</t>
    </r>
    <r>
      <rPr>
        <sz val="9"/>
        <color indexed="8"/>
        <rFont val="Arial"/>
        <family val="2"/>
        <charset val="238"/>
      </rPr>
      <t xml:space="preserve"> ( jušni mix )</t>
    </r>
    <r>
      <rPr>
        <sz val="8"/>
        <color indexed="8"/>
        <rFont val="Arial"/>
        <family val="2"/>
        <charset val="238"/>
      </rPr>
      <t xml:space="preserve"> KORENJE, POR, ZELENA, CVETAČA, ČEBULA, ZEL. FIŽOL, KOLERABA </t>
    </r>
  </si>
  <si>
    <r>
      <t>MEŠANICA ZELENJAVE ZA PRILOGO</t>
    </r>
    <r>
      <rPr>
        <sz val="9"/>
        <color indexed="8"/>
        <rFont val="Arial"/>
        <family val="2"/>
        <charset val="238"/>
      </rPr>
      <t xml:space="preserve"> ( euro mix ) RUMENO IN ORANŽNO KORENJE, PLOŠČATI FIŽOL, BROKOLI</t>
    </r>
  </si>
  <si>
    <r>
      <t>MEŠANICA ZA PRILOGO</t>
    </r>
    <r>
      <rPr>
        <sz val="9"/>
        <color indexed="8"/>
        <rFont val="Arial"/>
        <family val="2"/>
        <charset val="238"/>
      </rPr>
      <t xml:space="preserve"> ( cukini mix ) ZELENE IN RUMENE BUČKE, ČEŠNJEV PARADIŽNIK, ČEBULA REZANA</t>
    </r>
  </si>
  <si>
    <r>
      <t>MEŠANICA ZA PRILOGE</t>
    </r>
    <r>
      <rPr>
        <sz val="9"/>
        <color indexed="8"/>
        <rFont val="Arial"/>
        <family val="2"/>
        <charset val="238"/>
      </rPr>
      <t xml:space="preserve"> ( ratatuj mix ) PARADIŽNIK, BUČKE, MELANCANI, RDEČA IN ZELENA PAPRIKA</t>
    </r>
  </si>
  <si>
    <t>GOZDNI SADEŽI  ZAMRZNJENI</t>
  </si>
  <si>
    <t>MALINE  ZAMRZNJENE</t>
  </si>
  <si>
    <t>JAGODE 25- 35 ZAMRZMJENE</t>
  </si>
  <si>
    <t>ROBIDE ZAMRZNJENE</t>
  </si>
  <si>
    <t>RIBEZ RDEČI ZAMRZNJEN</t>
  </si>
  <si>
    <t>VIŠNJE BREZ KOŠČIC ZAMRZNJENE</t>
  </si>
  <si>
    <t>MARELICE POLOVIČKE ZAMRZNJENE</t>
  </si>
  <si>
    <t>BOROVNICE GOZDNE ZAMRZNJENE</t>
  </si>
  <si>
    <t>MANGO KOCKE ZAMRZNJEN</t>
  </si>
  <si>
    <t>ANANAS KOCKE ZAMRZNJEN</t>
  </si>
  <si>
    <t>EKO GALA MIX ( cvetača, grah, korenje, brokoli )</t>
  </si>
  <si>
    <t>EKO JUŠNA ZELENJAVA</t>
  </si>
  <si>
    <t xml:space="preserve">EKO MEŠANA ZELENJAVA WOXMIKS </t>
  </si>
  <si>
    <t>EKO ZELENJAVA FRANCOSKA</t>
  </si>
  <si>
    <t>EKO FIŽOL RUMEN STROČJI ZAM.</t>
  </si>
  <si>
    <t>POMFRIT (ŽLEBASTI, NAVADNI, REBRASTI, KRHLJI) ZAM.</t>
  </si>
  <si>
    <t>ČEBULNI OBROČKI PANIRANI</t>
  </si>
  <si>
    <t>GRAH ZAM.</t>
  </si>
  <si>
    <t>Meri se neto teža, brez embalaže. Gramatura živil naj bo 2500g.</t>
  </si>
  <si>
    <t>Dostava se vrši med 5.00 in 6.00 zjutraj.</t>
  </si>
  <si>
    <r>
      <t xml:space="preserve">10.SKLOP : </t>
    </r>
    <r>
      <rPr>
        <b/>
        <sz val="11"/>
        <color indexed="10"/>
        <rFont val="Arial"/>
        <family val="2"/>
        <charset val="238"/>
      </rPr>
      <t>JAJCA</t>
    </r>
    <r>
      <rPr>
        <b/>
        <sz val="11"/>
        <rFont val="Arial"/>
        <family val="2"/>
        <charset val="238"/>
      </rPr>
      <t xml:space="preserve">       SPECIFIKACIJA  PREDRAČUNA - PREDVIDENE KOLIČINE ZA 1 LETO</t>
    </r>
  </si>
  <si>
    <t>cena / ME brez  DDV V EURIH</t>
  </si>
  <si>
    <t>skupna vrednost     z DDV V EURIH</t>
  </si>
  <si>
    <t>kakovosti</t>
  </si>
  <si>
    <r>
      <t xml:space="preserve">SVEŽA KOKOŠJA JAJCA , KAKOVOST   A  RAZRED, VELIKOST L,              </t>
    </r>
    <r>
      <rPr>
        <sz val="11"/>
        <color indexed="10"/>
        <rFont val="Arial"/>
        <family val="2"/>
        <charset val="238"/>
      </rPr>
      <t>PAŠNA</t>
    </r>
    <r>
      <rPr>
        <sz val="11"/>
        <color indexed="10"/>
        <rFont val="Arial"/>
        <family val="2"/>
        <charset val="238"/>
      </rPr>
      <t xml:space="preserve"> REJA</t>
    </r>
  </si>
  <si>
    <r>
      <rPr>
        <sz val="11"/>
        <color indexed="10"/>
        <rFont val="Arial"/>
        <family val="2"/>
        <charset val="238"/>
      </rPr>
      <t>EKO</t>
    </r>
    <r>
      <rPr>
        <sz val="11"/>
        <color indexed="8"/>
        <rFont val="Arial"/>
        <family val="2"/>
        <charset val="238"/>
      </rPr>
      <t xml:space="preserve"> SVEŽA KOKOŠJA,  JAJCA, KAKOVOST A, VELIKOST L</t>
    </r>
  </si>
  <si>
    <r>
      <t xml:space="preserve">11. SKLOP : </t>
    </r>
    <r>
      <rPr>
        <b/>
        <sz val="11"/>
        <color indexed="10"/>
        <rFont val="Arial"/>
        <family val="2"/>
        <charset val="238"/>
      </rPr>
      <t xml:space="preserve">KONZERVIRANA ŽIVILA </t>
    </r>
    <r>
      <rPr>
        <b/>
        <sz val="11"/>
        <rFont val="Arial"/>
        <family val="2"/>
        <charset val="238"/>
      </rPr>
      <t xml:space="preserve">  SPECIFIKACIJA PREDRAČUNA - PREDVIDENE KOLIČINE ZA 1 LETO</t>
    </r>
  </si>
  <si>
    <t>kol.</t>
  </si>
  <si>
    <t>skup.vred. brez DDV V EURIH</t>
  </si>
  <si>
    <t>skup.vred.  z  DDV V EURIH</t>
  </si>
  <si>
    <t>blagovna znamka</t>
  </si>
  <si>
    <t>gramatura</t>
  </si>
  <si>
    <t>AJVAR 1 KG</t>
  </si>
  <si>
    <t>AJVAR 4100G</t>
  </si>
  <si>
    <t>DŽUVEČ 0,84 KG</t>
  </si>
  <si>
    <t>GORČICA 500 G</t>
  </si>
  <si>
    <t>GORČICA 5 KG</t>
  </si>
  <si>
    <t>KOMPOT ANANAS 3 KG</t>
  </si>
  <si>
    <t>KOMPOT JAGODA 3 KG</t>
  </si>
  <si>
    <t>KOMPOT JAGODA 1 KG</t>
  </si>
  <si>
    <t>KOMPOT BRESKEV 3 KG</t>
  </si>
  <si>
    <t>KOMPOT SADNA SOLATA 3 KG</t>
  </si>
  <si>
    <t>KISLE KUMARE 1 KG</t>
  </si>
  <si>
    <t>KISLE KUMARE 5 KG</t>
  </si>
  <si>
    <t>MAJONEZA  5 KG</t>
  </si>
  <si>
    <t>RDEČA PESA 4 kg.</t>
  </si>
  <si>
    <t>TUNA V OLIVNEM OLJU 1,70 KG</t>
  </si>
  <si>
    <t>zavoj</t>
  </si>
  <si>
    <t>PARADIŽNIK PELATI 3 KG</t>
  </si>
  <si>
    <t>DVOJNI PARADIŽ.KONCENT.4,3 KG</t>
  </si>
  <si>
    <t>KONZERV. PAPRIKA FILE 5 KG</t>
  </si>
  <si>
    <t>KONZERV. PAPRIKA FILE 1 KG</t>
  </si>
  <si>
    <t>MEŠANA VLOŽENA SOLATA 5 KG</t>
  </si>
  <si>
    <t>HREN DELIKATESNI 1 KG</t>
  </si>
  <si>
    <t>ŠAMPINJONI V KISU 0,66  KG</t>
  </si>
  <si>
    <t>OLIVE POLNJENE 0,75 KG</t>
  </si>
  <si>
    <t>KORUZA 3 KG</t>
  </si>
  <si>
    <t>ČIČERIKA 2,5KG</t>
  </si>
  <si>
    <t>FIŽOL 2,5KG</t>
  </si>
  <si>
    <t>KOMPOT VIŠNJE 3KG</t>
  </si>
  <si>
    <r>
      <t xml:space="preserve">12.SKLOP : </t>
    </r>
    <r>
      <rPr>
        <b/>
        <sz val="11"/>
        <color indexed="10"/>
        <rFont val="Arial"/>
        <family val="2"/>
        <charset val="238"/>
      </rPr>
      <t>MLEKO IN MLEČNI IZDELKI</t>
    </r>
    <r>
      <rPr>
        <b/>
        <sz val="11"/>
        <rFont val="Arial"/>
        <family val="2"/>
        <charset val="238"/>
      </rPr>
      <t xml:space="preserve">  SPECIFIKACIJA  PREDRAČUNA - PREDVIDENE KOLIČINE ZA 1 LETO</t>
    </r>
  </si>
  <si>
    <r>
      <t xml:space="preserve">MLEKO SVEŽE 3,5% MM </t>
    </r>
    <r>
      <rPr>
        <sz val="11"/>
        <color indexed="10"/>
        <rFont val="Arial"/>
        <family val="2"/>
        <charset val="238"/>
      </rPr>
      <t>10 l.</t>
    </r>
    <r>
      <rPr>
        <sz val="11"/>
        <color indexed="8"/>
        <rFont val="Arial"/>
        <family val="2"/>
        <charset val="238"/>
      </rPr>
      <t xml:space="preserve"> PASTERIZIRANO (  BREZ KONZERVANSOV IN DRUGIH ADITIVOV) </t>
    </r>
    <r>
      <rPr>
        <sz val="11"/>
        <color indexed="30"/>
        <rFont val="Arial"/>
        <family val="2"/>
        <charset val="238"/>
      </rPr>
      <t>IK</t>
    </r>
  </si>
  <si>
    <t>L.</t>
  </si>
  <si>
    <r>
      <t xml:space="preserve">MLEKO 3,5 % MM </t>
    </r>
    <r>
      <rPr>
        <sz val="11"/>
        <color indexed="10"/>
        <rFont val="Arial"/>
        <family val="2"/>
        <charset val="238"/>
      </rPr>
      <t xml:space="preserve">1 l. </t>
    </r>
    <r>
      <rPr>
        <sz val="11"/>
        <color indexed="8"/>
        <rFont val="Arial"/>
        <family val="2"/>
        <charset val="238"/>
      </rPr>
      <t xml:space="preserve"> TRAJNO STERILIZIRANO ( BREZ KONZERVANSOV IN DRUGIH ADITIVOV) </t>
    </r>
    <r>
      <rPr>
        <sz val="11"/>
        <color indexed="30"/>
        <rFont val="Arial"/>
        <family val="2"/>
        <charset val="238"/>
      </rPr>
      <t>IK</t>
    </r>
  </si>
  <si>
    <r>
      <t xml:space="preserve">MLEKO 1,5 % MM </t>
    </r>
    <r>
      <rPr>
        <sz val="11"/>
        <color indexed="10"/>
        <rFont val="Arial"/>
        <family val="2"/>
        <charset val="238"/>
      </rPr>
      <t>1 l.</t>
    </r>
    <r>
      <rPr>
        <sz val="11"/>
        <color indexed="8"/>
        <rFont val="Arial"/>
        <family val="2"/>
        <charset val="238"/>
      </rPr>
      <t xml:space="preserve"> TRAJNO STERILIZIRANO ( BREZ KONZERVANSOV IN DRUGIH ADITIVOV) </t>
    </r>
    <r>
      <rPr>
        <sz val="11"/>
        <color indexed="30"/>
        <rFont val="Arial"/>
        <family val="2"/>
        <charset val="238"/>
      </rPr>
      <t>IK</t>
    </r>
  </si>
  <si>
    <r>
      <t xml:space="preserve">MLEKO BREZ LAKTOZE 3,5% MM TRAJNO STERILIZIRANO </t>
    </r>
    <r>
      <rPr>
        <sz val="11"/>
        <color indexed="10"/>
        <rFont val="Arial"/>
        <family val="2"/>
        <charset val="238"/>
      </rPr>
      <t xml:space="preserve">1 l.  </t>
    </r>
    <r>
      <rPr>
        <sz val="11"/>
        <color indexed="8"/>
        <rFont val="Arial"/>
        <family val="2"/>
        <charset val="238"/>
      </rPr>
      <t>( BREZ DODANIH KONZERVANSOV IN DRUGIH ADITIVOV)</t>
    </r>
    <r>
      <rPr>
        <sz val="11"/>
        <color indexed="60"/>
        <rFont val="Arial"/>
        <family val="2"/>
        <charset val="238"/>
      </rPr>
      <t xml:space="preserve"> </t>
    </r>
    <r>
      <rPr>
        <sz val="11"/>
        <color indexed="30"/>
        <rFont val="Arial"/>
        <family val="2"/>
        <charset val="238"/>
      </rPr>
      <t>IK</t>
    </r>
  </si>
  <si>
    <r>
      <t xml:space="preserve">PROBIOTIČNI SADNI JOGURT RAZLIČNI OKUSI  </t>
    </r>
    <r>
      <rPr>
        <sz val="11"/>
        <color indexed="10"/>
        <rFont val="Arial"/>
        <family val="2"/>
        <charset val="238"/>
      </rPr>
      <t>15O g.</t>
    </r>
    <r>
      <rPr>
        <sz val="11"/>
        <color indexed="8"/>
        <rFont val="Arial"/>
        <family val="2"/>
        <charset val="238"/>
      </rPr>
      <t xml:space="preserve">. ( IZ PASTERIZIRANEGA MLEKA, OD 1,1 DO 3,5% MM, MIN </t>
    </r>
    <r>
      <rPr>
        <sz val="11"/>
        <color indexed="10"/>
        <rFont val="Arial"/>
        <family val="2"/>
        <charset val="238"/>
      </rPr>
      <t>14%</t>
    </r>
    <r>
      <rPr>
        <sz val="11"/>
        <color indexed="8"/>
        <rFont val="Arial"/>
        <family val="2"/>
        <charset val="238"/>
      </rPr>
      <t xml:space="preserve"> DODANEGA SADNEGA PRIPRAVKA, BREZ KONZERVANSOV IN DRUGIH ADITIVOV) </t>
    </r>
    <r>
      <rPr>
        <sz val="11"/>
        <color indexed="30"/>
        <rFont val="Arial"/>
        <family val="2"/>
        <charset val="238"/>
      </rPr>
      <t>IK</t>
    </r>
  </si>
  <si>
    <r>
      <t xml:space="preserve">PROBIOTIČNI SADNI JOGURT  RAZLIČNI OKUSI </t>
    </r>
    <r>
      <rPr>
        <sz val="11"/>
        <color indexed="10"/>
        <rFont val="Arial"/>
        <family val="2"/>
        <charset val="238"/>
      </rPr>
      <t>250 g.</t>
    </r>
    <r>
      <rPr>
        <sz val="11"/>
        <color indexed="8"/>
        <rFont val="Arial"/>
        <family val="2"/>
        <charset val="238"/>
      </rPr>
      <t xml:space="preserve"> (IZ PASTERIZIRANEGA MLEKA, OD 3,2 DO 3,5% MM, MIN</t>
    </r>
    <r>
      <rPr>
        <sz val="11"/>
        <color indexed="10"/>
        <rFont val="Arial"/>
        <family val="2"/>
        <charset val="238"/>
      </rPr>
      <t xml:space="preserve"> 14 %</t>
    </r>
    <r>
      <rPr>
        <sz val="11"/>
        <color indexed="8"/>
        <rFont val="Arial"/>
        <family val="2"/>
        <charset val="238"/>
      </rPr>
      <t xml:space="preserve"> DODANEGA SADNEGA PRIPRAVKA, BREZ KONZERVANSOV IN DRUGIH ADITIVOV) </t>
    </r>
    <r>
      <rPr>
        <sz val="11"/>
        <color indexed="30"/>
        <rFont val="Arial"/>
        <family val="2"/>
        <charset val="238"/>
      </rPr>
      <t>IK</t>
    </r>
  </si>
  <si>
    <r>
      <t xml:space="preserve">JOGURT  SADNI   </t>
    </r>
    <r>
      <rPr>
        <sz val="11"/>
        <color indexed="10"/>
        <rFont val="Arial"/>
        <family val="2"/>
        <charset val="238"/>
      </rPr>
      <t>160</t>
    </r>
    <r>
      <rPr>
        <sz val="11"/>
        <color indexed="8"/>
        <rFont val="Arial"/>
        <family val="2"/>
        <charset val="238"/>
      </rPr>
      <t xml:space="preserve"> g. (IZ PASTERIZIRANEGA MLEKA, OD 2,3 DO 3,5% MM, MIN 14% DODANEGA SADNEGA PRIPRAVKA, NARAVNE AROME)</t>
    </r>
    <r>
      <rPr>
        <sz val="11"/>
        <color indexed="30"/>
        <rFont val="Arial"/>
        <family val="2"/>
        <charset val="238"/>
      </rPr>
      <t xml:space="preserve"> IK</t>
    </r>
  </si>
  <si>
    <r>
      <t xml:space="preserve">SADNI JOGURT </t>
    </r>
    <r>
      <rPr>
        <sz val="10"/>
        <color indexed="10"/>
        <rFont val="Arial"/>
        <family val="2"/>
        <charset val="238"/>
      </rPr>
      <t>160</t>
    </r>
    <r>
      <rPr>
        <sz val="10"/>
        <color indexed="8"/>
        <rFont val="Arial"/>
        <family val="2"/>
        <charset val="238"/>
      </rPr>
      <t xml:space="preserve"> g. BREZ DODANEGA SLADKORJA IN BREZ LAKTOZE, OD </t>
    </r>
    <r>
      <rPr>
        <sz val="10"/>
        <color indexed="10"/>
        <rFont val="Arial"/>
        <family val="2"/>
        <charset val="238"/>
      </rPr>
      <t>3,3</t>
    </r>
    <r>
      <rPr>
        <sz val="10"/>
        <color indexed="8"/>
        <rFont val="Arial"/>
        <family val="2"/>
        <charset val="238"/>
      </rPr>
      <t xml:space="preserve"> DO</t>
    </r>
    <r>
      <rPr>
        <sz val="10"/>
        <color indexed="10"/>
        <rFont val="Arial"/>
        <family val="2"/>
        <charset val="238"/>
      </rPr>
      <t xml:space="preserve"> 4,3</t>
    </r>
    <r>
      <rPr>
        <sz val="10"/>
        <color indexed="8"/>
        <rFont val="Arial"/>
        <family val="2"/>
        <charset val="238"/>
      </rPr>
      <t xml:space="preserve"> % MM, SADNI DELEŽ MED 25 IN 27 %. (</t>
    </r>
    <r>
      <rPr>
        <sz val="10"/>
        <color indexed="10"/>
        <rFont val="Arial"/>
        <family val="2"/>
        <charset val="238"/>
      </rPr>
      <t xml:space="preserve"> BREZ DODANEGA SLADKORJA</t>
    </r>
    <r>
      <rPr>
        <sz val="10"/>
        <color indexed="8"/>
        <rFont val="Arial"/>
        <family val="2"/>
        <charset val="238"/>
      </rPr>
      <t xml:space="preserve">, AROM, BARVIL IN DRUGIH SESTAVIN) </t>
    </r>
    <r>
      <rPr>
        <sz val="10"/>
        <color indexed="30"/>
        <rFont val="Arial"/>
        <family val="2"/>
        <charset val="238"/>
      </rPr>
      <t>IK</t>
    </r>
  </si>
  <si>
    <r>
      <t>MILERAM</t>
    </r>
    <r>
      <rPr>
        <sz val="11"/>
        <color indexed="10"/>
        <rFont val="Arial"/>
        <family val="2"/>
        <charset val="238"/>
      </rPr>
      <t xml:space="preserve"> 400 g. </t>
    </r>
    <r>
      <rPr>
        <sz val="11"/>
        <color indexed="8"/>
        <rFont val="Arial"/>
        <family val="2"/>
        <charset val="238"/>
      </rPr>
      <t xml:space="preserve">( 20% MM, BREZ KON. IN DRU. ADIT.) </t>
    </r>
    <r>
      <rPr>
        <sz val="11"/>
        <color indexed="30"/>
        <rFont val="Arial"/>
        <family val="2"/>
        <charset val="238"/>
      </rPr>
      <t>IK</t>
    </r>
  </si>
  <si>
    <r>
      <t xml:space="preserve">SIRNI, MLEČNI NAMAZ 50g, različni okusi, najmanj 30% suhe snovi, najmanj 70%  MM </t>
    </r>
    <r>
      <rPr>
        <sz val="11"/>
        <color indexed="62"/>
        <rFont val="Arial"/>
        <family val="2"/>
        <charset val="238"/>
      </rPr>
      <t>IK</t>
    </r>
  </si>
  <si>
    <r>
      <t xml:space="preserve">MASLO </t>
    </r>
    <r>
      <rPr>
        <sz val="11"/>
        <color indexed="10"/>
        <rFont val="Arial"/>
        <family val="2"/>
        <charset val="238"/>
      </rPr>
      <t>250</t>
    </r>
    <r>
      <rPr>
        <sz val="11"/>
        <color indexed="8"/>
        <rFont val="Arial"/>
        <family val="2"/>
        <charset val="238"/>
      </rPr>
      <t xml:space="preserve"> g. ( NAJMANJ 82% MM, BREZ KONZERVANSOV IN DRUG. ADIT.)</t>
    </r>
    <r>
      <rPr>
        <sz val="11"/>
        <color indexed="30"/>
        <rFont val="Arial"/>
        <family val="2"/>
        <charset val="238"/>
      </rPr>
      <t xml:space="preserve"> IK</t>
    </r>
  </si>
  <si>
    <r>
      <t xml:space="preserve">SIRNI, MLEČNI  NAMAZI </t>
    </r>
    <r>
      <rPr>
        <sz val="11"/>
        <color indexed="10"/>
        <rFont val="Arial"/>
        <family val="2"/>
        <charset val="238"/>
      </rPr>
      <t>140</t>
    </r>
    <r>
      <rPr>
        <sz val="11"/>
        <color indexed="8"/>
        <rFont val="Arial"/>
        <family val="2"/>
        <charset val="238"/>
      </rPr>
      <t xml:space="preserve"> g. RAZL. OKUSI ( NAJMANJ 30% SUHE SNOVI, NAJMANJ 70 % MM V SUHI SNOVI , BREZ KONZERVANSOV) </t>
    </r>
    <r>
      <rPr>
        <sz val="11"/>
        <color indexed="30"/>
        <rFont val="Arial"/>
        <family val="2"/>
        <charset val="238"/>
      </rPr>
      <t>IK</t>
    </r>
  </si>
  <si>
    <r>
      <t xml:space="preserve">SKUTA </t>
    </r>
    <r>
      <rPr>
        <sz val="11"/>
        <color indexed="10"/>
        <rFont val="Arial"/>
        <family val="2"/>
        <charset val="238"/>
      </rPr>
      <t>1000</t>
    </r>
    <r>
      <rPr>
        <sz val="11"/>
        <color indexed="8"/>
        <rFont val="Arial"/>
        <family val="2"/>
        <charset val="238"/>
      </rPr>
      <t xml:space="preserve"> g.IZ PASTERIZIRANEGA MLEKA ( 1KG) ( NAJMANJ 18% SUHE SNOVI IN 10% MM V SUHI SNOVI, BREZ KON. IN DRUG. ADITIVOV) </t>
    </r>
    <r>
      <rPr>
        <sz val="11"/>
        <color indexed="30"/>
        <rFont val="Arial"/>
        <family val="2"/>
        <charset val="238"/>
      </rPr>
      <t>IK</t>
    </r>
  </si>
  <si>
    <r>
      <t>SKUTA</t>
    </r>
    <r>
      <rPr>
        <sz val="11"/>
        <color indexed="10"/>
        <rFont val="Arial"/>
        <family val="2"/>
        <charset val="238"/>
      </rPr>
      <t xml:space="preserve"> 5000</t>
    </r>
    <r>
      <rPr>
        <sz val="11"/>
        <color indexed="8"/>
        <rFont val="Arial"/>
        <family val="2"/>
        <charset val="238"/>
      </rPr>
      <t xml:space="preserve"> g. ( NAJMANJ 18% SUHE SNOVI IN 10% MM V SUHI SNOVI, BREZ KON. IN DRUG. ADITIVOV)</t>
    </r>
    <r>
      <rPr>
        <sz val="11"/>
        <color indexed="30"/>
        <rFont val="Arial"/>
        <family val="2"/>
        <charset val="238"/>
      </rPr>
      <t xml:space="preserve"> IK</t>
    </r>
  </si>
  <si>
    <r>
      <t xml:space="preserve">SADNA SKUTA  </t>
    </r>
    <r>
      <rPr>
        <sz val="11"/>
        <color indexed="10"/>
        <rFont val="Arial"/>
        <family val="2"/>
        <charset val="238"/>
      </rPr>
      <t>100 g.</t>
    </r>
    <r>
      <rPr>
        <sz val="11"/>
        <color indexed="8"/>
        <rFont val="Arial"/>
        <family val="2"/>
        <charset val="238"/>
      </rPr>
      <t xml:space="preserve"> Z NARAVNO AROMO IZ PASTERIZIRANEGA MLEKA ( 80% SVEŽI SIR, 20% SADNI PRIPRAVEK, BREZ DODANEGA SLADKORJA , BREZ DODANIH BARVIL,  BREZ KON., UMETNIH SLAD. IN DRUG. ADITIVOV) </t>
    </r>
    <r>
      <rPr>
        <sz val="11"/>
        <color indexed="30"/>
        <rFont val="Arial"/>
        <family val="2"/>
        <charset val="238"/>
      </rPr>
      <t>IK</t>
    </r>
  </si>
  <si>
    <r>
      <t>SVEŽI SIR S PODLOŽENIM SADJEM</t>
    </r>
    <r>
      <rPr>
        <sz val="11"/>
        <color indexed="10"/>
        <rFont val="Arial"/>
        <family val="2"/>
        <charset val="238"/>
      </rPr>
      <t xml:space="preserve"> 110</t>
    </r>
    <r>
      <rPr>
        <sz val="11"/>
        <color indexed="8"/>
        <rFont val="Arial"/>
        <family val="2"/>
        <charset val="238"/>
      </rPr>
      <t xml:space="preserve"> g. IZ PASTERIZIRANEGA MLEKA  ( 64 % SVEŽI ISIR, 20 % SADNI PRIPRAVEK )</t>
    </r>
  </si>
  <si>
    <r>
      <t xml:space="preserve">SIRNI NAMAZ </t>
    </r>
    <r>
      <rPr>
        <sz val="11"/>
        <color indexed="10"/>
        <rFont val="Arial"/>
        <family val="2"/>
        <charset val="238"/>
      </rPr>
      <t>3000</t>
    </r>
    <r>
      <rPr>
        <sz val="11"/>
        <color indexed="8"/>
        <rFont val="Arial"/>
        <family val="2"/>
        <charset val="238"/>
      </rPr>
      <t xml:space="preserve"> g.. ( 55% SVEŽI SIR IZ PASTERIZIRANEGA MLEKA,    25 % KISLA SMETANA, </t>
    </r>
    <r>
      <rPr>
        <sz val="10"/>
        <color indexed="8"/>
        <rFont val="Arial"/>
        <family val="2"/>
        <charset val="238"/>
      </rPr>
      <t>MASLO , MLEKO V PRAHU, BREZ KONZERVANSOV)</t>
    </r>
    <r>
      <rPr>
        <sz val="11"/>
        <color indexed="30"/>
        <rFont val="Arial"/>
        <family val="2"/>
        <charset val="238"/>
      </rPr>
      <t xml:space="preserve"> IK</t>
    </r>
  </si>
  <si>
    <r>
      <t xml:space="preserve">SADNI JOGURT 160 g. ( 2,5 % MM, </t>
    </r>
    <r>
      <rPr>
        <sz val="11"/>
        <color indexed="10"/>
        <rFont val="Arial"/>
        <family val="2"/>
        <charset val="238"/>
      </rPr>
      <t>30% SADNI PRIPRAVEK</t>
    </r>
    <r>
      <rPr>
        <sz val="11"/>
        <color indexed="8"/>
        <rFont val="Arial"/>
        <family val="2"/>
        <charset val="238"/>
      </rPr>
      <t xml:space="preserve">, IZ PASTERIZIRANEGA MLKEA) </t>
    </r>
    <r>
      <rPr>
        <sz val="11"/>
        <color indexed="30"/>
        <rFont val="Arial"/>
        <family val="2"/>
        <charset val="238"/>
      </rPr>
      <t>IK</t>
    </r>
  </si>
  <si>
    <r>
      <t xml:space="preserve">SKUTA 3/4 MASTNA </t>
    </r>
    <r>
      <rPr>
        <sz val="11"/>
        <color indexed="10"/>
        <rFont val="Arial"/>
        <family val="2"/>
        <charset val="238"/>
      </rPr>
      <t>5 kg</t>
    </r>
    <r>
      <rPr>
        <sz val="11"/>
        <color indexed="8"/>
        <rFont val="Arial"/>
        <family val="2"/>
        <charset val="238"/>
      </rPr>
      <t xml:space="preserve">.. IZ PASTERIZIRANEGA MLEKA ( NAJMANJ 35% MM V SUHI SNOVI, BREZ KONZERVANSOV IN DRUGIH ADITIVOV) </t>
    </r>
    <r>
      <rPr>
        <sz val="11"/>
        <color indexed="30"/>
        <rFont val="Arial"/>
        <family val="2"/>
        <charset val="238"/>
      </rPr>
      <t>IK</t>
    </r>
  </si>
  <si>
    <r>
      <t xml:space="preserve">SMETANA TRAJNA  ZA STEP. </t>
    </r>
    <r>
      <rPr>
        <sz val="11"/>
        <color indexed="10"/>
        <rFont val="Arial"/>
        <family val="2"/>
        <charset val="238"/>
      </rPr>
      <t>1/2 l</t>
    </r>
    <r>
      <rPr>
        <sz val="11"/>
        <color indexed="8"/>
        <rFont val="Arial"/>
        <family val="2"/>
        <charset val="238"/>
      </rPr>
      <t xml:space="preserve"> ( PASTERIZIRANA, Z NAJMANJ 33% mm)</t>
    </r>
  </si>
  <si>
    <r>
      <t xml:space="preserve">SMETANA TRAJNA  ZA STEP. </t>
    </r>
    <r>
      <rPr>
        <sz val="11"/>
        <color indexed="10"/>
        <rFont val="Arial"/>
        <family val="2"/>
        <charset val="238"/>
      </rPr>
      <t>1 l</t>
    </r>
    <r>
      <rPr>
        <sz val="11"/>
        <color indexed="8"/>
        <rFont val="Arial"/>
        <family val="2"/>
        <charset val="238"/>
      </rPr>
      <t>.( PASTERIZIRANA, Z NAJMANJ 30% mm)</t>
    </r>
  </si>
  <si>
    <r>
      <t xml:space="preserve">JOGURT NAVADNI TEK. </t>
    </r>
    <r>
      <rPr>
        <sz val="11"/>
        <color indexed="10"/>
        <rFont val="Arial"/>
        <family val="2"/>
        <charset val="238"/>
      </rPr>
      <t>1000 g</t>
    </r>
    <r>
      <rPr>
        <sz val="11"/>
        <color indexed="8"/>
        <rFont val="Arial"/>
        <family val="2"/>
        <charset val="238"/>
      </rPr>
      <t xml:space="preserve">.(IZ PASTERIZIRANEGA MLEKA, OD 3,2 DO 3,5 % MM, BREZ KONZERVANSOV IN DRUGIH ADITIVOV) </t>
    </r>
    <r>
      <rPr>
        <sz val="11"/>
        <color indexed="30"/>
        <rFont val="Arial"/>
        <family val="2"/>
        <charset val="238"/>
      </rPr>
      <t>IK</t>
    </r>
  </si>
  <si>
    <r>
      <t xml:space="preserve">JOGURT NAVADNI </t>
    </r>
    <r>
      <rPr>
        <sz val="11"/>
        <color indexed="10"/>
        <rFont val="Arial"/>
        <family val="2"/>
        <charset val="238"/>
      </rPr>
      <t>180 g</t>
    </r>
    <r>
      <rPr>
        <sz val="11"/>
        <color indexed="8"/>
        <rFont val="Arial"/>
        <family val="2"/>
        <charset val="238"/>
      </rPr>
      <t xml:space="preserve">. ČVRSTI ( IZ PASTERIZIRANEGA MLEKA, OD 3,2 DO 3,5% MM, BREZ KONZERVANSOV IN DRUGIH ADITIVOV) </t>
    </r>
    <r>
      <rPr>
        <sz val="11"/>
        <color indexed="30"/>
        <rFont val="Arial"/>
        <family val="2"/>
        <charset val="238"/>
      </rPr>
      <t>IK</t>
    </r>
  </si>
  <si>
    <r>
      <t xml:space="preserve">TOPLJENI SIR kolut </t>
    </r>
    <r>
      <rPr>
        <sz val="11"/>
        <color indexed="10"/>
        <rFont val="Arial"/>
        <family val="2"/>
        <charset val="238"/>
      </rPr>
      <t>1/8</t>
    </r>
  </si>
  <si>
    <r>
      <t xml:space="preserve">MASCARPONE </t>
    </r>
    <r>
      <rPr>
        <sz val="11"/>
        <color indexed="10"/>
        <rFont val="Arial"/>
        <family val="2"/>
        <charset val="238"/>
      </rPr>
      <t>250/500g</t>
    </r>
  </si>
  <si>
    <r>
      <t xml:space="preserve"> ČOKOLADNO MLEKO </t>
    </r>
    <r>
      <rPr>
        <sz val="11"/>
        <color indexed="10"/>
        <rFont val="Arial"/>
        <family val="2"/>
        <charset val="238"/>
      </rPr>
      <t>2dcl</t>
    </r>
  </si>
  <si>
    <r>
      <t xml:space="preserve">NARAVNI PROBIOTIČNI JOGURT IZ PASTERIZIRANEGA MLEKA </t>
    </r>
    <r>
      <rPr>
        <sz val="11"/>
        <color indexed="10"/>
        <rFont val="Arial"/>
        <family val="2"/>
        <charset val="238"/>
      </rPr>
      <t>150 g</t>
    </r>
    <r>
      <rPr>
        <sz val="11"/>
        <color indexed="8"/>
        <rFont val="Arial"/>
        <family val="2"/>
        <charset val="238"/>
      </rPr>
      <t xml:space="preserve">. ( OD 1,3 DO 3,5 % MM, TERMOFILNE MLEČNOKISLINSKE BAKTERIJE) </t>
    </r>
    <r>
      <rPr>
        <sz val="11"/>
        <color indexed="30"/>
        <rFont val="Arial"/>
        <family val="2"/>
        <charset val="238"/>
      </rPr>
      <t>IK</t>
    </r>
  </si>
  <si>
    <r>
      <t xml:space="preserve">MLEKO 3,2 MM, </t>
    </r>
    <r>
      <rPr>
        <sz val="11"/>
        <color indexed="10"/>
        <rFont val="Arial"/>
        <family val="2"/>
        <charset val="238"/>
      </rPr>
      <t>2dcl</t>
    </r>
  </si>
  <si>
    <r>
      <t xml:space="preserve">KEFIR 3.5% MM </t>
    </r>
    <r>
      <rPr>
        <sz val="11"/>
        <color indexed="10"/>
        <rFont val="Arial"/>
        <family val="2"/>
        <charset val="238"/>
      </rPr>
      <t>250 g</t>
    </r>
    <r>
      <rPr>
        <sz val="11"/>
        <color indexed="8"/>
        <rFont val="Arial"/>
        <family val="2"/>
        <charset val="238"/>
      </rPr>
      <t xml:space="preserve">. ( POL POSNETO MLEKO, MLEČNOKISLINSKE BAKTERIJE IN KVASOVKE ) </t>
    </r>
  </si>
  <si>
    <r>
      <t xml:space="preserve">GRŠKI TIP JOGURTA S SADJEM </t>
    </r>
    <r>
      <rPr>
        <sz val="11"/>
        <color indexed="10"/>
        <rFont val="Arial"/>
        <family val="2"/>
        <charset val="238"/>
      </rPr>
      <t>150 g</t>
    </r>
    <r>
      <rPr>
        <sz val="11"/>
        <color indexed="8"/>
        <rFont val="Arial"/>
        <family val="2"/>
        <charset val="238"/>
      </rPr>
      <t xml:space="preserve">. ( PASTERIZIRANO MLEKO  9,8 % MLEČNE MAŠČOBE, PODLOŽENO SADJE  20 % ) </t>
    </r>
  </si>
  <si>
    <r>
      <t>PROBIOTIČNI TEKOČI JOGURT 1,3 % MM</t>
    </r>
    <r>
      <rPr>
        <sz val="11"/>
        <color indexed="10"/>
        <rFont val="Arial"/>
        <family val="2"/>
        <charset val="238"/>
      </rPr>
      <t xml:space="preserve"> 250 g</t>
    </r>
    <r>
      <rPr>
        <sz val="11"/>
        <color indexed="8"/>
        <rFont val="Arial"/>
        <family val="2"/>
        <charset val="238"/>
      </rPr>
      <t xml:space="preserve">. </t>
    </r>
    <r>
      <rPr>
        <sz val="11"/>
        <color indexed="30"/>
        <rFont val="Arial"/>
        <family val="2"/>
        <charset val="238"/>
      </rPr>
      <t>IK</t>
    </r>
  </si>
  <si>
    <r>
      <t xml:space="preserve">PUDING čokolada ali vanilija </t>
    </r>
    <r>
      <rPr>
        <sz val="11"/>
        <color indexed="10"/>
        <rFont val="Arial"/>
        <family val="2"/>
        <charset val="238"/>
      </rPr>
      <t>125g</t>
    </r>
    <r>
      <rPr>
        <sz val="11"/>
        <color indexed="8"/>
        <rFont val="Arial"/>
        <family val="2"/>
        <charset val="238"/>
      </rPr>
      <t xml:space="preserve"> </t>
    </r>
  </si>
  <si>
    <r>
      <t xml:space="preserve">PROBIOTIČNI  SADNI JOGURT </t>
    </r>
    <r>
      <rPr>
        <sz val="11"/>
        <color indexed="10"/>
        <rFont val="Arial"/>
        <family val="2"/>
        <charset val="238"/>
      </rPr>
      <t>500 g</t>
    </r>
    <r>
      <rPr>
        <sz val="11"/>
        <color indexed="8"/>
        <rFont val="Arial"/>
        <family val="2"/>
        <charset val="238"/>
      </rPr>
      <t xml:space="preserve"> 3.5% MM, RAZLIČNI OKUSI </t>
    </r>
    <r>
      <rPr>
        <sz val="11"/>
        <color indexed="30"/>
        <rFont val="Arial"/>
        <family val="2"/>
        <charset val="238"/>
      </rPr>
      <t>IK</t>
    </r>
  </si>
  <si>
    <r>
      <t xml:space="preserve">KISLA SMETANA </t>
    </r>
    <r>
      <rPr>
        <sz val="11"/>
        <color indexed="10"/>
        <rFont val="Arial"/>
        <family val="2"/>
        <charset val="238"/>
      </rPr>
      <t>10 kg</t>
    </r>
    <r>
      <rPr>
        <sz val="11"/>
        <color indexed="8"/>
        <rFont val="Arial"/>
        <family val="2"/>
        <charset val="238"/>
      </rPr>
      <t xml:space="preserve">. ( 20% MM, BREZ KON. IN DRU. ADIT.) </t>
    </r>
    <r>
      <rPr>
        <sz val="11"/>
        <color indexed="30"/>
        <rFont val="Arial"/>
        <family val="2"/>
        <charset val="238"/>
      </rPr>
      <t>IK</t>
    </r>
  </si>
  <si>
    <r>
      <t xml:space="preserve">SADNI JOGURT </t>
    </r>
    <r>
      <rPr>
        <sz val="10"/>
        <color indexed="10"/>
        <rFont val="Arial"/>
        <family val="2"/>
        <charset val="238"/>
      </rPr>
      <t>1000 g</t>
    </r>
    <r>
      <rPr>
        <sz val="10"/>
        <color indexed="8"/>
        <rFont val="Arial"/>
        <family val="2"/>
        <charset val="238"/>
      </rPr>
      <t xml:space="preserve">. IZ PASTERIZIRANEGA MLEKA ( OD 1,3 DO 3,5 % MM, 14 % SADNI PRIPRAVEK ) RAZLIČNI OKUSI </t>
    </r>
    <r>
      <rPr>
        <sz val="10"/>
        <color indexed="30"/>
        <rFont val="Arial"/>
        <family val="2"/>
        <charset val="238"/>
      </rPr>
      <t>IK</t>
    </r>
  </si>
  <si>
    <r>
      <t>PUDING S SMETANO (čokolada ali vanilija)</t>
    </r>
    <r>
      <rPr>
        <sz val="11"/>
        <color indexed="10"/>
        <rFont val="Arial"/>
        <family val="2"/>
        <charset val="238"/>
      </rPr>
      <t xml:space="preserve"> 200g</t>
    </r>
  </si>
  <si>
    <r>
      <t>SKUTA S podloženim sadjem iz pasteriziranega mleka (različni okusi),</t>
    </r>
    <r>
      <rPr>
        <sz val="11"/>
        <color indexed="10"/>
        <rFont val="Arial"/>
        <family val="2"/>
        <charset val="238"/>
      </rPr>
      <t xml:space="preserve"> 150g</t>
    </r>
  </si>
  <si>
    <r>
      <t xml:space="preserve">SIR ZA ŽAR  </t>
    </r>
    <r>
      <rPr>
        <sz val="11"/>
        <color indexed="30"/>
        <rFont val="Arial"/>
        <family val="2"/>
        <charset val="238"/>
      </rPr>
      <t>IK</t>
    </r>
  </si>
  <si>
    <r>
      <t xml:space="preserve">SIR EDAMEC V REZINAH  (POLTRDI SIR , NAJMANJ 25%MM V SUHI SNOVI, NAJMANJ 50% SUHE SNOVI, BREZ KONZERVANSOV IN ADITIVOV) IZ PASTERIZIRANEGA MLEKA </t>
    </r>
    <r>
      <rPr>
        <sz val="11"/>
        <color indexed="30"/>
        <rFont val="Arial"/>
        <family val="2"/>
        <charset val="238"/>
      </rPr>
      <t>IK</t>
    </r>
  </si>
  <si>
    <r>
      <t xml:space="preserve">SIR JOŠT( POLTRDI SIR , NAJMANJ 25%MM V SUHI SNOVI, NAJMANJ 50% SUHE SNOVI, BREZ KONZERVANSOV  IN ADITIVOV) ALI ENAKOVREDNO IZ PASTERIZIRANEGA MLEKA </t>
    </r>
    <r>
      <rPr>
        <sz val="11"/>
        <color indexed="30"/>
        <rFont val="Arial"/>
        <family val="2"/>
        <charset val="238"/>
      </rPr>
      <t>IK</t>
    </r>
  </si>
  <si>
    <r>
      <t xml:space="preserve">SIR MOZZARELLA (SVEŽI SIR ) ZA REZANJE IZ PASTERIZIRANEGA MLEKA </t>
    </r>
    <r>
      <rPr>
        <sz val="11"/>
        <color indexed="10"/>
        <rFont val="Arial"/>
        <family val="2"/>
        <charset val="238"/>
      </rPr>
      <t>1 kg</t>
    </r>
    <r>
      <rPr>
        <sz val="11"/>
        <color indexed="8"/>
        <rFont val="Arial"/>
        <family val="2"/>
        <charset val="238"/>
      </rPr>
      <t>.</t>
    </r>
    <r>
      <rPr>
        <sz val="11"/>
        <color indexed="30"/>
        <rFont val="Arial"/>
        <family val="2"/>
        <charset val="238"/>
      </rPr>
      <t>IK</t>
    </r>
  </si>
  <si>
    <t>MEŠANICA RIBANIH TRDIH SIROV 1/1(OD 32 DO 35% MM V SUHI SNOVI, BREZ KON. IN ADITIVOV)</t>
  </si>
  <si>
    <r>
      <t>POLTRDI SIR BREZ LAKTOZE ( MINIMALNO 35% MM V SUHI SNOVI)</t>
    </r>
    <r>
      <rPr>
        <sz val="11"/>
        <color indexed="10"/>
        <rFont val="Arial"/>
        <family val="2"/>
        <charset val="238"/>
      </rPr>
      <t xml:space="preserve"> 300 g</t>
    </r>
    <r>
      <rPr>
        <sz val="11"/>
        <color indexed="8"/>
        <rFont val="Arial"/>
        <family val="2"/>
        <charset val="238"/>
      </rPr>
      <t xml:space="preserve">. </t>
    </r>
    <r>
      <rPr>
        <sz val="11"/>
        <color indexed="30"/>
        <rFont val="Arial"/>
        <family val="2"/>
        <charset val="238"/>
      </rPr>
      <t>IK</t>
    </r>
  </si>
  <si>
    <r>
      <t xml:space="preserve">SIR EMENTALEC( TRDI SIR ZA REZANJE ,OD 32 DO 35% MM V SUHI SNOVI, BREZ KON. IN ADITIVOV) </t>
    </r>
    <r>
      <rPr>
        <sz val="11"/>
        <color indexed="30"/>
        <rFont val="Arial"/>
        <family val="2"/>
        <charset val="238"/>
      </rPr>
      <t>IK</t>
    </r>
  </si>
  <si>
    <t xml:space="preserve">SIR s črnim poprom </t>
  </si>
  <si>
    <r>
      <t xml:space="preserve">SLADKA SMETANA </t>
    </r>
    <r>
      <rPr>
        <sz val="11"/>
        <color indexed="10"/>
        <rFont val="Arial"/>
        <family val="2"/>
        <charset val="238"/>
      </rPr>
      <t>1L</t>
    </r>
  </si>
  <si>
    <r>
      <t xml:space="preserve">SMETANA ZA KUHANJE </t>
    </r>
    <r>
      <rPr>
        <sz val="11"/>
        <color indexed="10"/>
        <rFont val="Arial"/>
        <family val="2"/>
        <charset val="238"/>
      </rPr>
      <t>1/2L</t>
    </r>
  </si>
  <si>
    <r>
      <t xml:space="preserve">MLEKO brez laktoze </t>
    </r>
    <r>
      <rPr>
        <sz val="11"/>
        <color indexed="10"/>
        <rFont val="Arial"/>
        <family val="2"/>
        <charset val="238"/>
      </rPr>
      <t>2dcl</t>
    </r>
  </si>
  <si>
    <t>Dobava se vrši med 5.00 in 6.00 zjutraj.</t>
  </si>
  <si>
    <r>
      <t>13.SKLOP :</t>
    </r>
    <r>
      <rPr>
        <b/>
        <sz val="11"/>
        <color indexed="10"/>
        <rFont val="Arial"/>
        <family val="2"/>
        <charset val="238"/>
      </rPr>
      <t xml:space="preserve"> BIO MLEKO IN BIO MLEČNI IZDELKI</t>
    </r>
    <r>
      <rPr>
        <b/>
        <sz val="11"/>
        <rFont val="Arial"/>
        <family val="2"/>
        <charset val="238"/>
      </rPr>
      <t xml:space="preserve">  SPECIFIKACIJA PREDRAČUNA - PREDVIDENE KOLIČINE ZA 1 LETO</t>
    </r>
  </si>
  <si>
    <t>cena /ME  brez  DDV V EURIH</t>
  </si>
  <si>
    <t>BIO MASLO I. VRSTE, 250 G.</t>
  </si>
  <si>
    <t>BIO MLEKO, POLNOMASTNO, 10 KG.</t>
  </si>
  <si>
    <t>BIO KEFIR IZ KEFIRNEGA ZRNA, DO 3,5 % MM, 150 G.</t>
  </si>
  <si>
    <t>BIO KEFIR IZ KEFIRNEGA ZRNA, SADNI, RAZLIČNI OKUSI. DO 3,5 % MM, 150 G.</t>
  </si>
  <si>
    <t>MM - mlečne maščobe</t>
  </si>
  <si>
    <r>
      <t xml:space="preserve">14.SKLOP : </t>
    </r>
    <r>
      <rPr>
        <b/>
        <sz val="11"/>
        <color indexed="10"/>
        <rFont val="Arial"/>
        <family val="2"/>
        <charset val="238"/>
      </rPr>
      <t>SLADOLED</t>
    </r>
    <r>
      <rPr>
        <b/>
        <sz val="11"/>
        <rFont val="Arial"/>
        <family val="2"/>
        <charset val="238"/>
      </rPr>
      <t xml:space="preserve">  SPECIFIKACIJA PREDRAČUNA - PREDVIDENE KOLIČINE ZA 1 LETO</t>
    </r>
  </si>
  <si>
    <t>SLADOLED ŽOGA 140ml</t>
  </si>
  <si>
    <t>LUČKA 70ml mlečni 2,5%mm, 14% sladorja in brez umetnih barvil (s čokolado in brez)</t>
  </si>
  <si>
    <t>LUČKA SVEDER LEDENKA 85ml</t>
  </si>
  <si>
    <t>LUČKA VANILIJ, ČOKOLADA, SADNI 70ml</t>
  </si>
  <si>
    <t>KORNET vanilij, čokolada, sadni 115ml</t>
  </si>
  <si>
    <t>14.SKLOP:SLADOLED LONČEK sadni, vanilij, čokolada 120ml</t>
  </si>
  <si>
    <t>legenda: L.  Liter</t>
  </si>
  <si>
    <r>
      <t xml:space="preserve">15.SKLOP : </t>
    </r>
    <r>
      <rPr>
        <b/>
        <sz val="11"/>
        <color indexed="10"/>
        <rFont val="Arial"/>
        <family val="2"/>
        <charset val="238"/>
      </rPr>
      <t xml:space="preserve">IZDELKI IZ TESTA IN KROMPIRJA </t>
    </r>
    <r>
      <rPr>
        <b/>
        <sz val="11"/>
        <rFont val="Arial"/>
        <family val="2"/>
        <charset val="238"/>
      </rPr>
      <t xml:space="preserve">   SPECIFIKACIJA PREDRAČUNA - PREDVIDENE KOLIČINE ZA 1 LETO</t>
    </r>
  </si>
  <si>
    <t>Krompirjevi svaljki s pirino moko 1kg, zam.</t>
  </si>
  <si>
    <t>Krompirjevi svaljki z rženo moko 1kg, zam.</t>
  </si>
  <si>
    <t>Krompirjevi svaljki z koruzno moko 1kg, zam.</t>
  </si>
  <si>
    <t>Skutni svaljki - svaljki iz krompirjevega testa in
dodano skuto 2kg, zam.</t>
  </si>
  <si>
    <t>Svaljki kmečki ajdovi 1kg, zam.</t>
  </si>
  <si>
    <t>Svaljki domači, dolgi 2kg, zam</t>
  </si>
  <si>
    <t>Štruklji ajdovi s skuto, orehi 1kg, zam.</t>
  </si>
  <si>
    <t xml:space="preserve">Cmoki z mareličnim nadevom - hitro zamrznjen
izdelek iz krompirjevega testa z nadevom 1kg </t>
  </si>
  <si>
    <t>Cmoki pirini z mareličnim nadevom, 45% koščkov
marelic v nadevu, hitro zamrznjen izdelek iz
krompirjevega testa z nadevom
1 kg</t>
  </si>
  <si>
    <t>Cmoki s slivovim nadevom - hitro zamrznjen
izdelek iz krompirjevega testa z nadevom 2kg</t>
  </si>
  <si>
    <t>Cmoki z jagodnim nadevom, hitro zamrznjen
izdelek iz krompirjevega testa z nadevom 2kg</t>
  </si>
  <si>
    <t>Polpeti sirovi zam. 1kg</t>
  </si>
  <si>
    <t>Polpeti zelenjavni zam. 1kg</t>
  </si>
  <si>
    <t>Polpeti z brokilijem in cvetačo zam. 1kg</t>
  </si>
  <si>
    <t xml:space="preserve">Sojini polpeti - polpeti iz sojinih kosmičev kg, zam. </t>
  </si>
  <si>
    <t>Kaneloni - gobovi, 0,8kg, zam.</t>
  </si>
  <si>
    <t>Kaneloni - mesni , goveje meso ali piščančje meso paniran, na hitro zamrznjen izdelek iz testa z nadevom, ki ga je treba termično obdelati 0,8kg</t>
  </si>
  <si>
    <t>Kaneloni - šunka in sir, 0,8kg</t>
  </si>
  <si>
    <t>Kaneloni - sirovi 0,8kg</t>
  </si>
  <si>
    <t xml:space="preserve">Tortelini, krompirjevi, hitro zamrznjene polnjene
testenine, ki jih je potrebno termično obdelati 1kg </t>
  </si>
  <si>
    <t xml:space="preserve">Tortelini, sirovi, špinačni, mesni hitro zamrznjene polnjene
testenine, ki jih je potrebno termično obdelati 1kg </t>
  </si>
  <si>
    <t xml:space="preserve">Jabolčni zavitek iz vlečenega polnozrnatega testa brez jajc in mleka 1kg, zam. </t>
  </si>
  <si>
    <t>Rogljič francoski ajdov z orehi 80g</t>
  </si>
  <si>
    <t>Rogljič francoski temni z nadevom 110g</t>
  </si>
  <si>
    <t>Rogljič francoski marelični 90g</t>
  </si>
  <si>
    <t>Kraljeva štručka fit 70 g</t>
  </si>
  <si>
    <t>Kraljeva štručka fit 90 g</t>
  </si>
  <si>
    <t xml:space="preserve">Žepek skutin 120g </t>
  </si>
  <si>
    <t xml:space="preserve">Žepek orehov 120g </t>
  </si>
  <si>
    <t xml:space="preserve">Žepek čokoladni 100g </t>
  </si>
  <si>
    <t xml:space="preserve">Žepek sadni 100g </t>
  </si>
  <si>
    <t>Burek skutin 260g</t>
  </si>
  <si>
    <t>Burek mesni 260 g.</t>
  </si>
  <si>
    <t>Temna borovničeva palčka 100 g</t>
  </si>
  <si>
    <t xml:space="preserve">Mini rogljiči s svežim maslom in nadevom,zam. dvobarvni,marelični, čokoladno lešnikov 1kg </t>
  </si>
  <si>
    <t xml:space="preserve">Francoski rogljič brez jajca in mleka 100g </t>
  </si>
  <si>
    <t xml:space="preserve">Bio keksi s chia semeni brez glutena 90g </t>
  </si>
  <si>
    <t xml:space="preserve">Bio pita jabolčna s chia semeni brez glutena 90g </t>
  </si>
  <si>
    <t xml:space="preserve">Pizza margerita brez glutena 165g </t>
  </si>
  <si>
    <t xml:space="preserve">Pecivo okroglo brez glutena 90g </t>
  </si>
  <si>
    <t>Štručka riževa brez glutena 50g</t>
  </si>
  <si>
    <t xml:space="preserve">Testo za lazanjo predkuhano, 5kg </t>
  </si>
  <si>
    <t xml:space="preserve">Listnato razvaljano testo 1kg </t>
  </si>
  <si>
    <t>Zdrobovi ocvrtki zam. 1kg</t>
  </si>
  <si>
    <t>Ocvrtki s sirom zam. 1kg</t>
  </si>
  <si>
    <t>OPOMBE:</t>
  </si>
  <si>
    <t>SLADKI CMOKI: Iz krompirjevega testa in dodatnih sestavin ter aditivov, ki jih dovoljuje pravilnik; brez konzervansov; vsebovati morajo minimalno 15 % sadja ali  sadno polnilo; vse surovine morajo ustrezati zahtevam pravilnika; cmoki morajo biti ustrezne teksture, prijetnega okusa in vonja. Vsebnost natrija naj ne presega 400 mg/100g izdelka. Vsebnost dodanega sladkorja ne sme presegati 5 g/100 g izdelka.</t>
  </si>
  <si>
    <r>
      <t>ŠTRUKLJI: iz vlečenega testa in dodatnih sestavin ter aditivov, ki jih dovoljuje pravilnik; brez konzervansov; vsebovati morajo minimalno 20 % nadeva; surovine morajo</t>
    </r>
    <r>
      <rPr>
        <sz val="12"/>
        <color indexed="8"/>
        <rFont val="Times New Roman"/>
        <family val="1"/>
        <charset val="238"/>
      </rPr>
      <t xml:space="preserve"> </t>
    </r>
    <r>
      <rPr>
        <sz val="12"/>
        <color indexed="8"/>
        <rFont val="Arial"/>
        <family val="2"/>
        <charset val="238"/>
      </rPr>
      <t>ustrezati zahtevam pravilnika; štrukeljci morajo biti ustrezne teksture, prijetnega okusa in vonja. Vsebnost maščobe ne sme presegati 17 g / na 100 g izdelka. Vsebnost sladkorja ne sme presegati 10 g /100 g izdelka.</t>
    </r>
  </si>
  <si>
    <r>
      <t>SVALJKI: Iz krompirjevega testa in dodatnih sestavin ter aditivov, ki jih dovoljuje pravilnik; brez konzervansov; surovine morajo ustrezati zahtevam pravilnika; svaljki morajo biti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indexed="8"/>
        <rFont val="Arial"/>
        <family val="2"/>
        <charset val="238"/>
      </rPr>
      <t>ustrezne teksture, prijetnega okusa in vonja. Vsebnost natrija naj ne presega 400 mg/100g izdelka.</t>
    </r>
  </si>
  <si>
    <t>KROKETI, OCVTKI: Iz krompirjevega testa in dodatnih sestavin ter aditivov, ki jih dovoljuje pravilnik; brez konzervansov; surovine morajo ustrezati zahtevam pravilnika; ocvrtki morajo biti ustrezne teksture, prijetnega okusa in vonja. Vsebnost natrija naj ne presega 400 mg/100g izdelka.</t>
  </si>
  <si>
    <r>
      <t>KRUHOVI CMOKI: iz kruha, maščobe, jajc, začimb in aditivov, ki jih dovoljuje pravilnik; konzervansi niso dovoljeni; cmoki morajo biti izenačeni po velikosti, obliki in teži, imeti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indexed="8"/>
        <rFont val="Arial"/>
        <family val="2"/>
        <charset val="238"/>
      </rPr>
      <t>morajo značilen, prijeten vonj in okus ter primerno teksturo. Vsebnost natrija ne sme biti višja od 400 mg/100g izdelka.</t>
    </r>
  </si>
  <si>
    <r>
      <t>ZELENJAVNI ZREZKI: Zmes sojinih kosmičev, zelenjave, vode, začimb in aditivov po pravilniku; brez konzervansov; surovine morajo ustrezati zahtevam pravilnika; izenačeni po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indexed="8"/>
        <rFont val="Arial"/>
        <family val="2"/>
        <charset val="238"/>
      </rPr>
      <t xml:space="preserve">obliki in velikosti; biti morajo primerno čvrste konzistence in prijetnega oz. značilnega okusa in vonja; masa posameznega zrezka je 70 – 100 g. Vsebnost natrija ne sme biti višja 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indexed="8"/>
        <rFont val="Arial"/>
        <family val="2"/>
        <charset val="238"/>
      </rPr>
      <t>od 500 mg/100g izdelka.</t>
    </r>
  </si>
  <si>
    <r>
      <t>SOJINI ZREZKI: Vsebovati mora min. od 10 % sojinih kosmičev; brez aditivov. Surovine morajo ustrezati zahtevam pravilnika; polpeti morajo biti izenačeni po obliki in velikosti,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indexed="8"/>
        <rFont val="Arial"/>
        <family val="2"/>
        <charset val="238"/>
      </rPr>
      <t>značilne barve, vonja in konzistence; zamrznjeni posamezni polpeti morajo biti med seboj ločeni. Vsebnost natrija ne sme biti višja od 450mg / 100 g izdelka.</t>
    </r>
  </si>
  <si>
    <t>KANELONI: Pripravljeni iz osnovnih surovin in polnjeni z različnimi nadevi (šunka, sir, gobe) – surovine morajo ustrezati zahtevam pravilnika, vsebnost nadeva mora biti nad 20 %;  vsebujejo lahko le aditive, ki jih dovoljuje pravilnik; značilne barve, vonja, okusa in konzistence, brez tujih priokusov in vonjev. Nadev ne sme uhajati oz. izstopati iz testa.</t>
  </si>
  <si>
    <t>Vsebnost maščobe ne sme presegati 17 g/100 g izdelka.</t>
  </si>
  <si>
    <t xml:space="preserve"> </t>
  </si>
  <si>
    <r>
      <t>16.SKLOP :</t>
    </r>
    <r>
      <rPr>
        <b/>
        <sz val="11"/>
        <color indexed="10"/>
        <rFont val="Arial"/>
        <family val="2"/>
        <charset val="238"/>
      </rPr>
      <t xml:space="preserve"> ŽITA, KAŠE IN IZDELKI</t>
    </r>
    <r>
      <rPr>
        <b/>
        <sz val="11"/>
        <rFont val="Arial"/>
        <family val="2"/>
        <charset val="238"/>
      </rPr>
      <t xml:space="preserve">    SPECIFIKACIJA PREDRAČUNA -  PREDVIDENE KOLIČINE  ZA  1 LETO</t>
    </r>
  </si>
  <si>
    <t>skup.vred. z DDV V EURIH</t>
  </si>
  <si>
    <t>KAŠA AJDOVA 1kg</t>
  </si>
  <si>
    <t>JEŠPRENJ 1kg</t>
  </si>
  <si>
    <t>BIO AJDOVA KAŠA 1kg</t>
  </si>
  <si>
    <t>BIO KOSMIČI POLNOZRNATI  kg.</t>
  </si>
  <si>
    <t>BIO KOSMIČI RŽENI POLNOZR.  kg.</t>
  </si>
  <si>
    <t>BIO PROSENA KAŠA  1kg</t>
  </si>
  <si>
    <t>PROSENA KAŠA 1kg</t>
  </si>
  <si>
    <t>KORUZNI ZDROB 1kg</t>
  </si>
  <si>
    <t>PŠENIČNI ZDROB 1kg</t>
  </si>
  <si>
    <t>PŠENIČNA OSTRA MOKA 1kg</t>
  </si>
  <si>
    <t>PŠENIČNA MEHKA BELA MOKA 1kg</t>
  </si>
  <si>
    <t>PŠENIČNA POLNOZR. MOKA 1kg</t>
  </si>
  <si>
    <t>PŠEN. KRUŠNA MOKA TIP 850 1kg</t>
  </si>
  <si>
    <t>BIO PŠENIČNA POLNOZRNATA MOKA 1 kg</t>
  </si>
  <si>
    <t>KUS KUS 3 kg</t>
  </si>
  <si>
    <t>RIŽ SREDNJEZRNATI  S. ANDREA ALI ENAKOVREDNO 5 kg.</t>
  </si>
  <si>
    <r>
      <t xml:space="preserve">RIŽ DOLGOZRNAT PARBOILED 5 kg. </t>
    </r>
    <r>
      <rPr>
        <sz val="9"/>
        <color indexed="8"/>
        <rFont val="Arial"/>
        <family val="2"/>
        <charset val="238"/>
      </rPr>
      <t>VAKUM PAKIRAN</t>
    </r>
  </si>
  <si>
    <t>RIŽ OKROGLOZRNATI 5kg</t>
  </si>
  <si>
    <t>BIO PIRIN ZDROB 0,25 kg</t>
  </si>
  <si>
    <r>
      <t>KODRASTI REZANCI  5 kg 1</t>
    </r>
    <r>
      <rPr>
        <sz val="10"/>
        <color indexed="8"/>
        <rFont val="Arial"/>
        <family val="2"/>
        <charset val="238"/>
      </rPr>
      <t>00 % durum zdrob</t>
    </r>
  </si>
  <si>
    <t>RIBANA KAŠA  JAJČNA DURUM 3 kg. 100 % DURUM ZDROB, MINIMALNO 13 % JAJC</t>
  </si>
  <si>
    <t>ZVEZDICE JAJČNE JUŠNA ZAKUHA, 100 % DURUM ZDROB, MINIMALNO 13 % JAJC, 5 kg.</t>
  </si>
  <si>
    <t>RINČICE JAJČNE JUŠNA ZAKUHA, 100 % DURUM ZDROB, MINIMALNO 13 % JAJC, 5 kg.</t>
  </si>
  <si>
    <t>RIŽEK JAJČNI JUŠ. ZAK. 100 %  DURUM ZDROB, MINIMALNO 13 % JAJC,  5 kg.</t>
  </si>
  <si>
    <t>DROBTINE BELE 1 kg.</t>
  </si>
  <si>
    <t>DROBTINE BELE 5 kg</t>
  </si>
  <si>
    <t>SEZAMOVO SEME 0,2 kg.</t>
  </si>
  <si>
    <t>BIO SONČNIČNO SEME 0,2 kg.</t>
  </si>
  <si>
    <t>POLŽKI JAJČ. TEST. 100 % DURUM ZDROB, MINIMALNO 13 % JAJC, 5 kg</t>
  </si>
  <si>
    <t>ŠPAGETI POLNOZRNATI, POLNOZRNATI DURUM ZDROB, 400 g.</t>
  </si>
  <si>
    <t>ŠPAGETI TEST. JAJČNE, 100% DURUM ZDROB, MINIMALNO 13 % JAJC, 5 kg</t>
  </si>
  <si>
    <t>TESTEN. JAJČ. ZLATE KITKE, 100 % DURUM ZDROB, MINIMALNO 13 % JAJC, 5 kg</t>
  </si>
  <si>
    <t>FIDELINI DOMAČE JAJČNE TESTENINE, 100% DURUM ZDROB, MINIMALNO 13 % JAJC,1 kg.</t>
  </si>
  <si>
    <t>BIO PIRIN KUS KUS 0,225 kg.</t>
  </si>
  <si>
    <t>TESTENINE MINI RIGATONI, 100 % DURUM ZDROB, 5 kg.</t>
  </si>
  <si>
    <t>TESTENINE PERESNIKI POLNOZRNATI 5 kg.</t>
  </si>
  <si>
    <t>TEST. PERESNIKI  MINI BREZ JAJC, 100% DURUM ZDROB, 5 kg.</t>
  </si>
  <si>
    <t>POLENTA 5 kg.</t>
  </si>
  <si>
    <t>GRISINI 0,12 kg</t>
  </si>
  <si>
    <t>PREPEČENEC POLNOZRNATI 0,330kg.</t>
  </si>
  <si>
    <t>PREPEČENEC BELI 0,015 kg.</t>
  </si>
  <si>
    <t>TESTENINE POLŽKI POLNOZRNATI 1 kg</t>
  </si>
  <si>
    <t>ŠPAGETI POLNOZRNATI 1 KG</t>
  </si>
  <si>
    <t>RIBANA KAŠA POLNOZRNATA 500g</t>
  </si>
  <si>
    <r>
      <t xml:space="preserve">17.SKLOP : </t>
    </r>
    <r>
      <rPr>
        <b/>
        <sz val="11"/>
        <color indexed="10"/>
        <rFont val="Arial"/>
        <family val="2"/>
        <charset val="238"/>
      </rPr>
      <t>SOKOVI IN SIRUPI</t>
    </r>
    <r>
      <rPr>
        <b/>
        <sz val="11"/>
        <rFont val="Arial"/>
        <family val="2"/>
        <charset val="238"/>
      </rPr>
      <t xml:space="preserve">   SPECIFIKACIJA PREDRAČUNA - PREDVIDENE KOLIČINE ZA 1 LETO</t>
    </r>
  </si>
  <si>
    <t>SOK POMARANČA  100% SADNI DELEŽ 0,2 L</t>
  </si>
  <si>
    <t>SOK POMARANČA  100% SADNI DELEŽ 1l.</t>
  </si>
  <si>
    <t>SOK JABOLKO  100% SADNI DELEŽ 1 l.</t>
  </si>
  <si>
    <t xml:space="preserve">NEKTAR JAGODA  45% SADNI DELEŽ 1 l. </t>
  </si>
  <si>
    <t>SOK JABOLKO   100% SADNI DELEŽ 0,2 l.</t>
  </si>
  <si>
    <t>BIO SOK JABOLKO, GROZDJE, ROBIDA 100% SADNI DELEŽ BREZ DODANEGA SLADKORJA      0,2 L</t>
  </si>
  <si>
    <t>BIO SOK JABOLKO, BRESKEV, KORENJE 100% SADNI DELEŽ BREZ DODANEGA SLADKORJA     0,2 L</t>
  </si>
  <si>
    <t>SOK BRESKEV 45% sadni delež 0,2 L</t>
  </si>
  <si>
    <t>SOK LEDENI ČAJ 0,2 L</t>
  </si>
  <si>
    <t>SOK JABOLKO 45% sadni delež 0,2 L</t>
  </si>
  <si>
    <t>SADNO ZELENJAVNI SOK MANGO, BANANA, KORENČEK Z MANJ SLADKORJA 0,2 L ( -30% )</t>
  </si>
  <si>
    <r>
      <t xml:space="preserve">SADNI SIRUP JABOLKO 5 L </t>
    </r>
    <r>
      <rPr>
        <sz val="9"/>
        <color indexed="8"/>
        <rFont val="Arial"/>
        <family val="2"/>
        <charset val="238"/>
      </rPr>
      <t>( BREZ DODANEGA SLADKORJA, BARVIL IN KOZERVANSOV ( citronske kisline ) razmerje mešanja 1 +12 )</t>
    </r>
  </si>
  <si>
    <r>
      <t xml:space="preserve">SADNI SIRUP JAGODA 5 L </t>
    </r>
    <r>
      <rPr>
        <sz val="9"/>
        <color indexed="8"/>
        <rFont val="Arial"/>
        <family val="2"/>
        <charset val="238"/>
      </rPr>
      <t>( BREZ DODANEGA SLADKORJA, BARVIL IN KOZERVANSOV ( citronske kisline ) razmerje mešanja 1 +12 )</t>
    </r>
  </si>
  <si>
    <r>
      <t xml:space="preserve"> SADNI SIRUP GOZDNI SADEŽI  5 L </t>
    </r>
    <r>
      <rPr>
        <sz val="9"/>
        <color indexed="8"/>
        <rFont val="Arial"/>
        <family val="2"/>
        <charset val="238"/>
      </rPr>
      <t>( BREZ DODANEGA SLADKORJA, BARVIL IN KOZERVANSOV                 ( citronske kisline ) razmerje mešanja 1 +12 )</t>
    </r>
  </si>
  <si>
    <r>
      <t>SADNI SIRUP BOROVNICA  5 L</t>
    </r>
    <r>
      <rPr>
        <sz val="9"/>
        <color indexed="8"/>
        <rFont val="Arial"/>
        <family val="2"/>
        <charset val="238"/>
      </rPr>
      <t xml:space="preserve"> ( BREZ DODANEGA SLADKORJA, BARVIL IN KOZERVANSOV ( citronske kisline ) razmerje mešanja 1 +12 )</t>
    </r>
  </si>
  <si>
    <r>
      <t xml:space="preserve">SADNI SIRUP POMARANČA 5 L </t>
    </r>
    <r>
      <rPr>
        <sz val="9"/>
        <color indexed="8"/>
        <rFont val="Arial"/>
        <family val="2"/>
        <charset val="238"/>
      </rPr>
      <t>( BREZ DODANEGA SLADKORJA, BARVIL IN KOZERVANSOV ( citronske kisline ) razmerje mešanja 1 +12 )</t>
    </r>
  </si>
  <si>
    <r>
      <t xml:space="preserve">SADNI SIRUP ledeni čaj 5 L </t>
    </r>
    <r>
      <rPr>
        <sz val="9"/>
        <color indexed="8"/>
        <rFont val="Arial"/>
        <family val="2"/>
        <charset val="238"/>
      </rPr>
      <t>( BREZ DODANEGA SLADKORJA, BARVIL IN KOZERVANSOV ( citronske kisline ) razmerje mešanja 1 +12 )</t>
    </r>
  </si>
  <si>
    <r>
      <t xml:space="preserve">SADNI SIRUP BANANAin KIVI 5 L </t>
    </r>
    <r>
      <rPr>
        <sz val="9"/>
        <color indexed="8"/>
        <rFont val="Arial"/>
        <family val="2"/>
        <charset val="238"/>
      </rPr>
      <t>( BREZ DODANEGA SLADKORJA, BARVIL IN KOZERVANSOV ( citronske kisline ) razmerje mešanja 1 +12 )</t>
    </r>
  </si>
  <si>
    <r>
      <t xml:space="preserve">SADNI SIRUP LIMONA 5 L </t>
    </r>
    <r>
      <rPr>
        <sz val="9"/>
        <color indexed="8"/>
        <rFont val="Arial"/>
        <family val="2"/>
        <charset val="238"/>
      </rPr>
      <t>( BREZ DODANEGA SLADKORJA, BARVIL IN KOZERVANSOV ( citronske kisline ) razmerje mešanja 1 +12 )</t>
    </r>
  </si>
  <si>
    <t>LIMONA SOK 100% Rauch 1 liter</t>
  </si>
  <si>
    <r>
      <t xml:space="preserve">18.SKLOP : </t>
    </r>
    <r>
      <rPr>
        <b/>
        <sz val="11"/>
        <color indexed="10"/>
        <rFont val="Arial"/>
        <family val="2"/>
        <charset val="238"/>
      </rPr>
      <t xml:space="preserve"> PREHRAMBENO BLAGO</t>
    </r>
    <r>
      <rPr>
        <b/>
        <sz val="11"/>
        <rFont val="Arial"/>
        <family val="2"/>
        <charset val="238"/>
      </rPr>
      <t xml:space="preserve">  SPECIFIKACIJA PREDRAČUNA - PREDVIDENE KOLIČINE ZA 1 LETO</t>
    </r>
  </si>
  <si>
    <t>skupna vred. z  DDV V EURIH</t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</si>
  <si>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BEZEG</t>
    </r>
    <r>
      <rPr>
        <sz val="10"/>
        <color indexed="8"/>
        <rFont val="Times New Roman"/>
        <family val="1"/>
        <charset val="238"/>
      </rPr>
      <t xml:space="preserve"> -  v filter vrečkah ovv (cvetovi bezga), 20 filter vrečk v škatli, 30 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</si>
  <si>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BOŽIČNI</t>
    </r>
    <r>
      <rPr>
        <sz val="10"/>
        <color indexed="8"/>
        <rFont val="Times New Roman"/>
        <family val="1"/>
        <charset val="238"/>
      </rPr>
      <t xml:space="preserve"> - v filter vrečkah ovv (cvetovi hibiskusa 35 %, plodovi jabolk 33 %, pomarančne lupinice 10 %, cimet 8 %, aroma (cimet, jabolko) 7 %, klinčki 4 %, korenina sladkega korena), 20 filter vreč, 50 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</si>
  <si>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BRUSNICA</t>
    </r>
    <r>
      <rPr>
        <sz val="10"/>
        <color indexed="8"/>
        <rFont val="Times New Roman"/>
        <family val="1"/>
        <charset val="238"/>
      </rPr>
      <t xml:space="preserve"> - v filter vrečkah, ovv, 40 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</si>
  <si>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DIVJA ČEŠNJA</t>
    </r>
    <r>
      <rPr>
        <sz val="10"/>
        <color indexed="8"/>
        <rFont val="Times New Roman"/>
        <family val="1"/>
        <charset val="238"/>
      </rPr>
      <t xml:space="preserve"> - v filter verigah (cvetovi hibiskusa, plodovi jabolk,  plodovi šipka, aroma divja češnja 8,2 %, cimet, plodovi črnega bezga, koncentrat soka češnje 0,5%), 30 filter verig v kartonu, iz ene filter verige lahko pripravimo min 7,5 l napitka, 1,25 kg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</si>
  <si>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GOZDNI SADEŽI</t>
    </r>
    <r>
      <rPr>
        <sz val="10"/>
        <color indexed="8"/>
        <rFont val="Times New Roman"/>
        <family val="1"/>
        <charset val="238"/>
      </rPr>
      <t xml:space="preserve"> v filter verigah (cvetovi hibiskusa, plodovi jabolk,  aroma robidnica in jagoda 4,5 %, plodovi šipka 1 %, plodovi črnega ribeza 1 %, plodovi bezga 1%, plodovi borovnice 1 %, plodovi jagod 0,5 %, plodovi robidnice 0,5%), 30 filter verig v kartonu, iz ene filter verige lahko pripravimo min 7,5 l napitka, 1,2 kg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</si>
  <si>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JAGODA - VANILIJA</t>
    </r>
    <r>
      <rPr>
        <sz val="10"/>
        <color indexed="8"/>
        <rFont val="Times New Roman"/>
        <family val="1"/>
        <charset val="238"/>
      </rPr>
      <t xml:space="preserve"> v filter verigah (plodovi jabolk, cvetovi hibiskusa, plodovi šipka, aroma (jagoda, vanilija) 3,7 %, cimet, plodovi črnega bezga, plodovi jagode 0,5 %, plodovi vanilije 0,5%), 30 filter verig v kartonu, iz ene filter verige lahko pripravimo min 7,5 l napitka, 1,25 kg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</si>
  <si>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KAMILICA</t>
    </r>
    <r>
      <rPr>
        <sz val="10"/>
        <color indexed="8"/>
        <rFont val="Times New Roman"/>
        <family val="1"/>
        <charset val="238"/>
      </rPr>
      <t>,  v filter vrečkah, družinski (cvetovi kamilice), 40 filter vrečk v škatli, 40 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</si>
  <si>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VRTNI SADEŽI</t>
    </r>
    <r>
      <rPr>
        <sz val="10"/>
        <color indexed="8"/>
        <rFont val="Times New Roman"/>
        <family val="1"/>
        <charset val="238"/>
      </rPr>
      <t xml:space="preserve"> filter vrečke, gastro pakiranje, 1,2 kg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</si>
  <si>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MALINA VITAL</t>
    </r>
    <r>
      <rPr>
        <sz val="10"/>
        <color indexed="8"/>
        <rFont val="Times New Roman"/>
        <family val="1"/>
        <charset val="238"/>
      </rPr>
      <t xml:space="preserve"> -v filter vrečkah ovv (cvetovi hibiskussa, plodovi jabolk, aroma malina 8,4 %, plodovi šipka, citronska kislina, mešanica viraminov 3,6 %, plodovi bezga 0,8 %, maline 0,5), 20 vrečk v škatli, 50 g 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</si>
  <si>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MATERINA DUŠICA</t>
    </r>
    <r>
      <rPr>
        <sz val="10"/>
        <color indexed="8"/>
        <rFont val="Times New Roman"/>
        <family val="1"/>
        <charset val="238"/>
      </rPr>
      <t xml:space="preserve">  v filter vrečkah ovv (zel materine dušice), 20 filter vrečk v škatli, 20 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</si>
  <si>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META</t>
    </r>
    <r>
      <rPr>
        <sz val="10"/>
        <color indexed="8"/>
        <rFont val="Times New Roman"/>
        <family val="1"/>
        <charset val="238"/>
      </rPr>
      <t xml:space="preserve">  v filter vrečkah ovv (listi poprove mete), 20 filter vrečk v škatli, 30 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</si>
  <si>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PLANINSKI</t>
    </r>
    <r>
      <rPr>
        <sz val="10"/>
        <color indexed="8"/>
        <rFont val="Times New Roman"/>
        <family val="1"/>
        <charset val="238"/>
      </rPr>
      <t xml:space="preserve"> - v filter verigah (plodovi šipka 34 %, listi robide 20%, plodovi črnega trna 18%, lipovo cvetje 13%, plodovi jerebike 10%, listi poprove mete 5%), 30 filter verig v kartonu, iz ene filter verige lahko pripravimo min 7,5 l napitka, 1 kg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</si>
  <si>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BRESKEV</t>
    </r>
    <r>
      <rPr>
        <b/>
        <sz val="10"/>
        <color indexed="8"/>
        <rFont val="Times New Roman"/>
        <family val="1"/>
        <charset val="238"/>
      </rPr>
      <t xml:space="preserve"> - </t>
    </r>
    <r>
      <rPr>
        <sz val="10"/>
        <color indexed="8"/>
        <rFont val="Times New Roman"/>
        <family val="1"/>
        <charset val="238"/>
      </rPr>
      <t>v filter verigah, 30 filtrov v kartonu, 1 kg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</si>
  <si>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PLANINSKI</t>
    </r>
    <r>
      <rPr>
        <sz val="10"/>
        <color indexed="8"/>
        <rFont val="Times New Roman"/>
        <family val="1"/>
        <charset val="238"/>
      </rPr>
      <t xml:space="preserve"> - v filter vrečkah ovv (plodovi šipka 34 %, listi robide 20%, plodovi črnega trna 18%, lipovo cvetje 13%, plodovi jerebike 10%, listi poprove mete 5%), 20 vrečk v škatli, 44 g</t>
    </r>
  </si>
  <si>
    <r>
      <rPr>
        <sz val="11"/>
        <color indexed="8"/>
        <rFont val="Arial"/>
        <family val="2"/>
        <charset val="238"/>
      </rPr>
      <t xml:space="preserve">ČAJ </t>
    </r>
    <r>
      <rPr>
        <b/>
        <sz val="11"/>
        <color indexed="8"/>
        <rFont val="Arial"/>
        <family val="2"/>
        <charset val="238"/>
      </rPr>
      <t>ŠIPEK</t>
    </r>
    <r>
      <rPr>
        <sz val="10"/>
        <color indexed="8"/>
        <rFont val="Times New Roman"/>
        <family val="1"/>
        <charset val="238"/>
      </rPr>
      <t xml:space="preserve"> - filter v verigah (mleti plodovi šipka), 30 filter verig v kartonu, iz ene filter verige lahko pripravimo min 7,5 l napitka, 1,5 kg</t>
    </r>
  </si>
  <si>
    <t>VANILI SLADKOR 1 kg</t>
  </si>
  <si>
    <t>PECILNI PRAŠEK , 1kg</t>
  </si>
  <si>
    <t>VANILI SLADKOR 8 g.</t>
  </si>
  <si>
    <t>PRAŠEK ZA PUDIG VANILIJA 1 kg</t>
  </si>
  <si>
    <t>PRAŠEK ZA PUDING ČOKOLADA, 1 kg</t>
  </si>
  <si>
    <t>JEDILNA ČOKOLADA 400 g.</t>
  </si>
  <si>
    <t>LEŠNIKOV NAMAZ 20g</t>
  </si>
  <si>
    <t>RUM za peko 1 liter</t>
  </si>
  <si>
    <t>GUSTIN 1 kg</t>
  </si>
  <si>
    <t>SLADKOR RJAVI 1 kg</t>
  </si>
  <si>
    <t>ČOKOLADA različni okusi 100g</t>
  </si>
  <si>
    <t xml:space="preserve">CEDEVITA LIMONA 1 KG  </t>
  </si>
  <si>
    <t>CEDEVITA POMARANČA 1KG</t>
  </si>
  <si>
    <t xml:space="preserve">ČAJ  FILTER PLANINSKI 1 KG </t>
  </si>
  <si>
    <t>ČAJ ŠIPEK HIBISKUS FILTER 1 KG</t>
  </si>
  <si>
    <t>ČAJ FILTER  BEZEG 1 KG</t>
  </si>
  <si>
    <t>ČAJ FILTER GOZDNI SADEŽI 1 KG</t>
  </si>
  <si>
    <t>ČAJ FILTER  DIVJA ČEŠNJA 1KG</t>
  </si>
  <si>
    <t xml:space="preserve">ČAJ FILTER  MALINA 1KG </t>
  </si>
  <si>
    <t>ČAJ FILTER BRESKEV 1 KG</t>
  </si>
  <si>
    <t>PISANE MRVICE 20g</t>
  </si>
  <si>
    <t>ČAJ FILTER  LIPA 1 KG</t>
  </si>
  <si>
    <t>KIS VINSKI 5 L</t>
  </si>
  <si>
    <t>KUMINA MLETA 1 KG</t>
  </si>
  <si>
    <t>ČOKOLADNE MRVICE 20g</t>
  </si>
  <si>
    <t>MARMELADA MARELICA 5 KG</t>
  </si>
  <si>
    <t>MARMELADA MEŠANA 5 KG</t>
  </si>
  <si>
    <t xml:space="preserve">MARMELADA JAGODA  5 KG </t>
  </si>
  <si>
    <t>KAVA BARCAFFE 100 G ALI ENAKOVREDNO ŽIVILO</t>
  </si>
  <si>
    <t>OLJE OLIVNO EXTRA DEVIŠKO1 L</t>
  </si>
  <si>
    <t>ORIGANO 340g</t>
  </si>
  <si>
    <t>ČAJ JAGODA, VANILIJA FILTER 1 KG</t>
  </si>
  <si>
    <t>ČAJ BOROVNICA FILTER 1 KG</t>
  </si>
  <si>
    <t>PAPRIKA MLETA SLADKA 1KG</t>
  </si>
  <si>
    <t xml:space="preserve">SLADKOR V PRAHU 0,5 KG </t>
  </si>
  <si>
    <t>MAJARON 250g</t>
  </si>
  <si>
    <t>SOL MORSKA FINO MLETA 1 KG</t>
  </si>
  <si>
    <t>VODA 0,5 L PVCizvirska</t>
  </si>
  <si>
    <t>INSTANT PUDING VANILIJA 37 G</t>
  </si>
  <si>
    <t>INSTANT PUDING ČOKOLADA 37 G</t>
  </si>
  <si>
    <t>BONBONI različni okusi 1kg</t>
  </si>
  <si>
    <t>ČOKOLADNI BONBONI 1kg</t>
  </si>
  <si>
    <t>ŽITNA KAVA KNEIPP ALI ENAKOVREDNO ŽIVILO  1 KG</t>
  </si>
  <si>
    <t>TATARSKA OMAKA 5kg</t>
  </si>
  <si>
    <t>KOSMIČI GRANULE čokolada, sadni, 1kg</t>
  </si>
  <si>
    <t>KOSMIČI ČOKOLADNE KROGLICE 1 kg</t>
  </si>
  <si>
    <t>66.</t>
  </si>
  <si>
    <t xml:space="preserve">KORUZNI KOSMIČI 1 KG </t>
  </si>
  <si>
    <t>67.</t>
  </si>
  <si>
    <t>KAKAV INSTANT  ALI ENAKOVREDNO ŽIVILO  1 KG</t>
  </si>
  <si>
    <t>68.</t>
  </si>
  <si>
    <t>NUTELA  ALI ENAKOVREDNO ŽIVILO 5 KG</t>
  </si>
  <si>
    <t>69.</t>
  </si>
  <si>
    <t>ŽELATINA v lističih 10g</t>
  </si>
  <si>
    <t>70.</t>
  </si>
  <si>
    <t>KREMFIX  ALI ENAKOVREDNO ŽIVILO 10 G</t>
  </si>
  <si>
    <t>71.</t>
  </si>
  <si>
    <t>KORNET SUHI VAFELJ 15 / 1</t>
  </si>
  <si>
    <t>72.</t>
  </si>
  <si>
    <t>NAPOLITANKE 40g različni okusi</t>
  </si>
  <si>
    <t>73.</t>
  </si>
  <si>
    <t xml:space="preserve">CIMET MLETI  600 G </t>
  </si>
  <si>
    <t>74.</t>
  </si>
  <si>
    <t>CIMET  V SKORJI 1 KG</t>
  </si>
  <si>
    <t>75.</t>
  </si>
  <si>
    <t>KAKAV BENQUICK  ALI ENAKOVREDNO ŽIVILO 2,5 KG</t>
  </si>
  <si>
    <t>76.</t>
  </si>
  <si>
    <t>KAKAV V PRAHU 100 G</t>
  </si>
  <si>
    <t>77.</t>
  </si>
  <si>
    <t>MOKA KOKOS 500 G</t>
  </si>
  <si>
    <t>78.</t>
  </si>
  <si>
    <t>SLADILO NARAVNO STEVIA 75 G</t>
  </si>
  <si>
    <t>79.</t>
  </si>
  <si>
    <t>KIS ALKOHOLNI 1 L</t>
  </si>
  <si>
    <t>80.</t>
  </si>
  <si>
    <t>BRINJEVE JAGODE 390 G</t>
  </si>
  <si>
    <t>81.</t>
  </si>
  <si>
    <t>VANILIJA CELA BOURBONSKA 1 STROK</t>
  </si>
  <si>
    <t>82.</t>
  </si>
  <si>
    <t>MARGARINA ZA KUHANJE  500 G</t>
  </si>
  <si>
    <t>83.</t>
  </si>
  <si>
    <t>SODA BOKARBONA 1 kg</t>
  </si>
  <si>
    <t>84.</t>
  </si>
  <si>
    <t>85.</t>
  </si>
  <si>
    <t>INGVER MLETI 300 G</t>
  </si>
  <si>
    <t>86.</t>
  </si>
  <si>
    <t>JANEŽ CELI 1 KG</t>
  </si>
  <si>
    <t>87.</t>
  </si>
  <si>
    <t>KLINČKI CELI 1 KG</t>
  </si>
  <si>
    <t>88.</t>
  </si>
  <si>
    <t>KORIANDER ZRNO 1 KG</t>
  </si>
  <si>
    <t>89.</t>
  </si>
  <si>
    <t>KUMINA ZRNO 1 KG</t>
  </si>
  <si>
    <t>90.</t>
  </si>
  <si>
    <t>LOVOROV LIST CELI 1000 G</t>
  </si>
  <si>
    <t>91.</t>
  </si>
  <si>
    <t>MUŠKATOV OREH CELI 15 G</t>
  </si>
  <si>
    <t>92.</t>
  </si>
  <si>
    <t>PEHTRAN ZDROBLJENI 155 G</t>
  </si>
  <si>
    <t>93.</t>
  </si>
  <si>
    <t>FRUTABELA 50g</t>
  </si>
  <si>
    <t>94.</t>
  </si>
  <si>
    <t>MLEČNA REZINA 50g</t>
  </si>
  <si>
    <t>95.</t>
  </si>
  <si>
    <t>CITRONSKA KISLINA 500g</t>
  </si>
  <si>
    <t>96.</t>
  </si>
  <si>
    <t>MINERALNA VODA 1.5 L</t>
  </si>
  <si>
    <t>97.</t>
  </si>
  <si>
    <t>PECILNI PRAŠEK IZ VINSKEGA KAMNA 20 G</t>
  </si>
  <si>
    <t>98.</t>
  </si>
  <si>
    <t>KVAS 42 G</t>
  </si>
  <si>
    <t>99.</t>
  </si>
  <si>
    <t>GORČICA TUBA 180  G</t>
  </si>
  <si>
    <t>100.</t>
  </si>
  <si>
    <t>DROBNJAK 1000 G</t>
  </si>
  <si>
    <t>101.</t>
  </si>
  <si>
    <t>PAŠTETA PIŠČANČJA ARGETA 27 g. ALI ENAKOVREDNO ŽIVILO</t>
  </si>
  <si>
    <t>102.</t>
  </si>
  <si>
    <t>TUNINA PAŠTETA PREMIUM 27 g. DELAMARIS ( BREZ DODANIH ADITIVOV IN BREZ GLUTENA) ALI ENAKOVREDNO ŽIV.</t>
  </si>
  <si>
    <t>104.</t>
  </si>
  <si>
    <t>TIMIJAN 350g</t>
  </si>
  <si>
    <t>105.</t>
  </si>
  <si>
    <t>OLJE rastlinsko 1 liter</t>
  </si>
  <si>
    <t>106.</t>
  </si>
  <si>
    <t>OLJE sončnično 1 liter</t>
  </si>
  <si>
    <t>107.</t>
  </si>
  <si>
    <t>OLJE sončnično 10 liter</t>
  </si>
  <si>
    <t>108.</t>
  </si>
  <si>
    <t>SOLATNO BUČNO OLJE 1 liter</t>
  </si>
  <si>
    <t>109.</t>
  </si>
  <si>
    <t>MARGARINA BECEL CLASSIC 225G.</t>
  </si>
  <si>
    <t>110.</t>
  </si>
  <si>
    <t>BUČNO OLJE 100% 1 liter</t>
  </si>
  <si>
    <t>111.</t>
  </si>
  <si>
    <t>KIS JABOLČNI 5 liter</t>
  </si>
  <si>
    <t>112.</t>
  </si>
  <si>
    <t>BALZAMIČNI KIS 0,5 liter</t>
  </si>
  <si>
    <t>113.</t>
  </si>
  <si>
    <t>POPER ČRNI MLETI 1000 G.</t>
  </si>
  <si>
    <t>114.</t>
  </si>
  <si>
    <t>MUŠKATNI OREŠČEK MLETI    165 G.</t>
  </si>
  <si>
    <t>115.</t>
  </si>
  <si>
    <t>ROŽMARIN LIST REZANI 400 G</t>
  </si>
  <si>
    <t>116.</t>
  </si>
  <si>
    <t>PEKI PAPIR LISTI 400x600mm (500kom v embalaži)</t>
  </si>
  <si>
    <t>117.</t>
  </si>
  <si>
    <t>ČAJ FILTER OTROŠKI 1 KG</t>
  </si>
  <si>
    <t>118.</t>
  </si>
  <si>
    <t>POPER PISANI CELI 1 KG.</t>
  </si>
  <si>
    <t>119.</t>
  </si>
  <si>
    <t>MED 5000g</t>
  </si>
  <si>
    <t>120.</t>
  </si>
  <si>
    <t xml:space="preserve">LIZIKE, različni okusi </t>
  </si>
  <si>
    <t>121.</t>
  </si>
  <si>
    <t>MED 900g</t>
  </si>
  <si>
    <t>122.</t>
  </si>
  <si>
    <t>FOLIJA ZA ŽIVILA PVC 45/300M</t>
  </si>
  <si>
    <t>123.</t>
  </si>
  <si>
    <t>FOLIJA ZA ŽIVILA PVC 30/300M</t>
  </si>
  <si>
    <t>124.</t>
  </si>
  <si>
    <t>ALU FOLIJA ZA ŽIVILA 45/150M</t>
  </si>
  <si>
    <t>125.</t>
  </si>
  <si>
    <t>ALU FOLIJA ZA ŽIVILA 30/150M</t>
  </si>
  <si>
    <t>126.</t>
  </si>
  <si>
    <t>KOZAREC PAPIRNATI 200 ML 50/1</t>
  </si>
  <si>
    <t>127.</t>
  </si>
  <si>
    <t>KOZAREC PAPIRNATI 100 ML 50/1</t>
  </si>
  <si>
    <t>128.</t>
  </si>
  <si>
    <t>NAMAZ TUNA PATE 100g</t>
  </si>
  <si>
    <t>129.</t>
  </si>
  <si>
    <t>PETERŠILJ suhi 1000g</t>
  </si>
  <si>
    <t>130.</t>
  </si>
  <si>
    <t>ČESEN mleti 1000g</t>
  </si>
  <si>
    <t>131.</t>
  </si>
  <si>
    <t>BAZILIKA 350g</t>
  </si>
  <si>
    <r>
      <t xml:space="preserve">19.SKLOP : </t>
    </r>
    <r>
      <rPr>
        <b/>
        <sz val="11"/>
        <color indexed="10"/>
        <rFont val="Arial"/>
        <family val="2"/>
        <charset val="238"/>
      </rPr>
      <t>DIETNI IZDELKI IN ŽIVILA</t>
    </r>
    <r>
      <rPr>
        <b/>
        <sz val="11"/>
        <rFont val="Arial"/>
        <family val="2"/>
        <charset val="238"/>
      </rPr>
      <t xml:space="preserve">  SPECIFIKACIJA PREDRAČUNA - PREDVIDENE KOLIČINE ZA 1 LETO</t>
    </r>
  </si>
  <si>
    <t>KOSMIČI brez glutena, različni okusi,  300g</t>
  </si>
  <si>
    <t>LASANJA lističi brez glutena, jajc in mleka 200g</t>
  </si>
  <si>
    <t>KRUH ROGLJIČ brez glutena 80g</t>
  </si>
  <si>
    <t>KRUH različni brez glutena, rezani 250g</t>
  </si>
  <si>
    <t>KRUH BOMBETKA brez glutena 80g</t>
  </si>
  <si>
    <t>KRUH KAJZERICA, ŽEMLJA brez glutena 80g</t>
  </si>
  <si>
    <t>MARGARINA brez mleka 250g</t>
  </si>
  <si>
    <t>ČOKOLADNI NAMAZ brez glutena, jajc, mleka in oreščkov 250g</t>
  </si>
  <si>
    <t>MOKA brez glutena za peko 1kg</t>
  </si>
  <si>
    <t>MOKA brez glutena za pecivo 1kg</t>
  </si>
  <si>
    <t>PUDING brez glutena, različni okusi, instant 50g</t>
  </si>
  <si>
    <t>KEKSI brez glutena, jajc in mleka, različni okusi 150g</t>
  </si>
  <si>
    <t>NAPOLITANKE brez glutena, jajc in mleka, različni okusi 150g</t>
  </si>
  <si>
    <t>JUŠNI REZANCI brez glutena in jajc 250g</t>
  </si>
  <si>
    <t>JUŠNA ZAKUHA brez glutena in jajc, različna 250g</t>
  </si>
  <si>
    <t>POLENTA brez glutena 500g</t>
  </si>
  <si>
    <t>ZDROB brez glutena 250g</t>
  </si>
  <si>
    <t>TESTENINE brez glutena, jajc in mleka, različne oblike 250g</t>
  </si>
  <si>
    <t>ŠPAGETI brez glutena, mleka in jajc 250g</t>
  </si>
  <si>
    <t>NJOKI brez glutena, jajc in mleka 300g</t>
  </si>
  <si>
    <t>VAFLJI RIŽEVI različni okusi 200g</t>
  </si>
  <si>
    <t>ČOKOLADE brez glutena, jajc in mleka, različni okusi, 50g</t>
  </si>
  <si>
    <t>KAKAV INSTANT brez glutena 150g</t>
  </si>
  <si>
    <t>SOJIN jogurt 150g</t>
  </si>
  <si>
    <t>PUDING RIŽEV brez mleka in glutena, različni okusi, 50g</t>
  </si>
  <si>
    <t>GRISINI brez glutena 150g</t>
  </si>
  <si>
    <t>BISKVIT brez glutena, različni okusi 200g</t>
  </si>
  <si>
    <t>MARMELADA brez sladkorja 180g</t>
  </si>
  <si>
    <t>PIŠKOTI brez sladkorja in laktoze 100g</t>
  </si>
  <si>
    <t>SIRUP brez sladkorja 5 dl</t>
  </si>
  <si>
    <t>NAPITEK BIO OVSENI 1L</t>
  </si>
  <si>
    <t>NAPITEK BIO RIŽEV 1 L</t>
  </si>
  <si>
    <t>NAPITEK BIO MANDELJ 1 L</t>
  </si>
  <si>
    <t>NAPITEK BIO OVSENI 0,25L</t>
  </si>
  <si>
    <t>NAPITEK BIO RIŽEV 0,25L</t>
  </si>
  <si>
    <t>NAPITEK BIO RIŽEV s kakavom 0,25L</t>
  </si>
  <si>
    <t>MARGARINA EXTRA VITAL ALI ENAKOVREDNO ŽIVILO 250 g</t>
  </si>
  <si>
    <t>KORENJE BABY, KOLUTI, ZAM.</t>
  </si>
  <si>
    <t xml:space="preserve">TUNA V OLIVNEM OLJU 3X80G </t>
  </si>
  <si>
    <t>SODA BI KARBONA 500g.</t>
  </si>
  <si>
    <t>PAPRIKA SLADKA, 1 kg (kot horgoška)</t>
  </si>
  <si>
    <t>SLADKOR KRISTAL 1kg</t>
  </si>
  <si>
    <t>SODA BIKARBONA 30g</t>
  </si>
  <si>
    <t>MLINCI 1000g</t>
  </si>
  <si>
    <t>PLETENKA ČRNA od 80g do 100g</t>
  </si>
  <si>
    <t>ŠTRUČKA ŠUNKA od 80g do 100g</t>
  </si>
  <si>
    <t xml:space="preserve">SPECIFIKACIJA PREDRAČUNA -  PREDVIDENE KOLIČINE 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</si>
</sst>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0.0000"/>
    <numFmt numFmtId="166" formatCode="#,##0.0000"/>
  </numFmts>
  <fonts count="42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1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9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1"/>
      <color indexed="10"/>
      <name val="Arial"/>
      <family val="2"/>
      <charset val="238"/>
    </font>
    <font>
      <b/>
      <sz val="8"/>
      <name val="Arial"/>
      <family val="2"/>
      <charset val="238"/>
    </font>
    <font>
      <sz val="9"/>
      <color indexed="8"/>
      <name val="Arial"/>
      <family val="2"/>
      <charset val="238"/>
    </font>
    <font>
      <sz val="11"/>
      <color indexed="60"/>
      <name val="Arial"/>
      <family val="2"/>
      <charset val="238"/>
    </font>
    <font>
      <sz val="11"/>
      <color indexed="3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30"/>
      <name val="Arial"/>
      <family val="2"/>
      <charset val="238"/>
    </font>
    <font>
      <b/>
      <sz val="8"/>
      <color indexed="10"/>
      <name val="Arial"/>
      <family val="2"/>
      <charset val="238"/>
    </font>
    <font>
      <sz val="10"/>
      <color indexed="8"/>
      <name val="Times New Roman"/>
      <family val="1"/>
      <charset val="238"/>
    </font>
    <font>
      <sz val="12"/>
      <color indexed="8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indexed="62"/>
      <name val="Arial"/>
      <family val="2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theme="6" tint="-0.499984740745262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Times New Roman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78">
    <xf numFmtId="0" fontId="0" fillId="0" borderId="0" xfId="0"/>
    <xf numFmtId="0" fontId="3" fillId="0" borderId="0" xfId="0" applyFont="1"/>
    <xf numFmtId="0" fontId="6" fillId="0" borderId="0" xfId="0" applyFont="1"/>
    <xf numFmtId="0" fontId="4" fillId="0" borderId="0" xfId="0" applyFont="1"/>
    <xf numFmtId="0" fontId="0" fillId="2" borderId="0" xfId="0" applyFill="1"/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164" fontId="6" fillId="0" borderId="0" xfId="0" applyNumberFormat="1" applyFont="1"/>
    <xf numFmtId="0" fontId="1" fillId="0" borderId="0" xfId="0" applyFont="1"/>
    <xf numFmtId="0" fontId="6" fillId="3" borderId="1" xfId="0" applyFont="1" applyFill="1" applyBorder="1"/>
    <xf numFmtId="3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vertical="justify"/>
    </xf>
    <xf numFmtId="0" fontId="6" fillId="3" borderId="1" xfId="0" applyFont="1" applyFill="1" applyBorder="1" applyAlignment="1">
      <alignment horizontal="center" vertical="justify"/>
    </xf>
    <xf numFmtId="4" fontId="6" fillId="3" borderId="1" xfId="0" applyNumberFormat="1" applyFont="1" applyFill="1" applyBorder="1" applyAlignment="1">
      <alignment horizontal="center" vertical="justify"/>
    </xf>
    <xf numFmtId="4" fontId="6" fillId="3" borderId="1" xfId="0" applyNumberFormat="1" applyFont="1" applyFill="1" applyBorder="1" applyAlignment="1">
      <alignment horizontal="center"/>
    </xf>
    <xf numFmtId="2" fontId="6" fillId="3" borderId="1" xfId="0" applyNumberFormat="1" applyFont="1" applyFill="1" applyBorder="1" applyAlignment="1">
      <alignment horizontal="center"/>
    </xf>
    <xf numFmtId="0" fontId="28" fillId="0" borderId="0" xfId="0" applyFont="1"/>
    <xf numFmtId="164" fontId="6" fillId="0" borderId="1" xfId="0" applyNumberFormat="1" applyFont="1" applyBorder="1"/>
    <xf numFmtId="164" fontId="6" fillId="0" borderId="1" xfId="0" applyNumberFormat="1" applyFont="1" applyBorder="1" applyAlignment="1">
      <alignment vertical="justify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28" fillId="3" borderId="1" xfId="0" applyFont="1" applyFill="1" applyBorder="1"/>
    <xf numFmtId="0" fontId="28" fillId="2" borderId="0" xfId="0" applyFont="1" applyFill="1"/>
    <xf numFmtId="0" fontId="9" fillId="0" borderId="0" xfId="0" applyFont="1"/>
    <xf numFmtId="0" fontId="2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8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wrapText="1"/>
    </xf>
    <xf numFmtId="44" fontId="6" fillId="2" borderId="2" xfId="0" applyNumberFormat="1" applyFont="1" applyFill="1" applyBorder="1"/>
    <xf numFmtId="164" fontId="28" fillId="0" borderId="1" xfId="0" applyNumberFormat="1" applyFont="1" applyBorder="1"/>
    <xf numFmtId="44" fontId="6" fillId="3" borderId="2" xfId="0" applyNumberFormat="1" applyFont="1" applyFill="1" applyBorder="1"/>
    <xf numFmtId="44" fontId="6" fillId="0" borderId="2" xfId="0" applyNumberFormat="1" applyFont="1" applyBorder="1"/>
    <xf numFmtId="44" fontId="6" fillId="0" borderId="1" xfId="0" applyNumberFormat="1" applyFont="1" applyBorder="1"/>
    <xf numFmtId="44" fontId="28" fillId="0" borderId="1" xfId="0" applyNumberFormat="1" applyFont="1" applyBorder="1"/>
    <xf numFmtId="164" fontId="29" fillId="0" borderId="1" xfId="0" applyNumberFormat="1" applyFont="1" applyBorder="1"/>
    <xf numFmtId="44" fontId="28" fillId="2" borderId="2" xfId="0" applyNumberFormat="1" applyFont="1" applyFill="1" applyBorder="1"/>
    <xf numFmtId="164" fontId="6" fillId="4" borderId="1" xfId="0" applyNumberFormat="1" applyFont="1" applyFill="1" applyBorder="1"/>
    <xf numFmtId="164" fontId="6" fillId="5" borderId="1" xfId="0" applyNumberFormat="1" applyFont="1" applyFill="1" applyBorder="1"/>
    <xf numFmtId="164" fontId="6" fillId="2" borderId="1" xfId="0" applyNumberFormat="1" applyFont="1" applyFill="1" applyBorder="1" applyAlignment="1">
      <alignment vertical="justify"/>
    </xf>
    <xf numFmtId="44" fontId="6" fillId="6" borderId="1" xfId="0" applyNumberFormat="1" applyFont="1" applyFill="1" applyBorder="1"/>
    <xf numFmtId="0" fontId="8" fillId="3" borderId="1" xfId="0" applyFont="1" applyFill="1" applyBorder="1"/>
    <xf numFmtId="0" fontId="6" fillId="3" borderId="1" xfId="0" applyFont="1" applyFill="1" applyBorder="1" applyAlignment="1">
      <alignment horizontal="left" wrapText="1"/>
    </xf>
    <xf numFmtId="44" fontId="6" fillId="2" borderId="1" xfId="0" applyNumberFormat="1" applyFont="1" applyFill="1" applyBorder="1"/>
    <xf numFmtId="0" fontId="28" fillId="0" borderId="1" xfId="0" applyFont="1" applyBorder="1"/>
    <xf numFmtId="0" fontId="6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wrapText="1"/>
    </xf>
    <xf numFmtId="0" fontId="6" fillId="3" borderId="3" xfId="0" applyFont="1" applyFill="1" applyBorder="1" applyAlignment="1">
      <alignment horizontal="center" vertical="top"/>
    </xf>
    <xf numFmtId="3" fontId="6" fillId="2" borderId="4" xfId="0" applyNumberFormat="1" applyFont="1" applyFill="1" applyBorder="1" applyAlignment="1">
      <alignment horizontal="center"/>
    </xf>
    <xf numFmtId="164" fontId="6" fillId="7" borderId="1" xfId="0" applyNumberFormat="1" applyFont="1" applyFill="1" applyBorder="1"/>
    <xf numFmtId="44" fontId="30" fillId="0" borderId="1" xfId="0" applyNumberFormat="1" applyFont="1" applyBorder="1"/>
    <xf numFmtId="3" fontId="6" fillId="0" borderId="4" xfId="0" applyNumberFormat="1" applyFont="1" applyBorder="1" applyAlignment="1">
      <alignment horizontal="center"/>
    </xf>
    <xf numFmtId="0" fontId="28" fillId="0" borderId="5" xfId="0" applyFont="1" applyBorder="1"/>
    <xf numFmtId="0" fontId="7" fillId="0" borderId="1" xfId="0" applyFont="1" applyBorder="1" applyAlignment="1">
      <alignment wrapText="1"/>
    </xf>
    <xf numFmtId="166" fontId="6" fillId="0" borderId="4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165" fontId="6" fillId="0" borderId="4" xfId="0" applyNumberFormat="1" applyFont="1" applyBorder="1"/>
    <xf numFmtId="164" fontId="31" fillId="0" borderId="1" xfId="0" applyNumberFormat="1" applyFont="1" applyBorder="1"/>
    <xf numFmtId="164" fontId="31" fillId="7" borderId="1" xfId="0" applyNumberFormat="1" applyFont="1" applyFill="1" applyBorder="1"/>
    <xf numFmtId="0" fontId="6" fillId="7" borderId="1" xfId="0" applyFont="1" applyFill="1" applyBorder="1"/>
    <xf numFmtId="0" fontId="28" fillId="0" borderId="4" xfId="0" applyFont="1" applyBorder="1"/>
    <xf numFmtId="4" fontId="6" fillId="0" borderId="4" xfId="0" applyNumberFormat="1" applyFont="1" applyBorder="1"/>
    <xf numFmtId="166" fontId="6" fillId="2" borderId="5" xfId="0" applyNumberFormat="1" applyFont="1" applyFill="1" applyBorder="1" applyAlignment="1">
      <alignment vertical="justify"/>
    </xf>
    <xf numFmtId="0" fontId="0" fillId="0" borderId="1" xfId="0" applyBorder="1"/>
    <xf numFmtId="0" fontId="0" fillId="0" borderId="5" xfId="0" applyBorder="1"/>
    <xf numFmtId="44" fontId="32" fillId="7" borderId="1" xfId="0" applyNumberFormat="1" applyFont="1" applyFill="1" applyBorder="1"/>
    <xf numFmtId="164" fontId="30" fillId="0" borderId="1" xfId="0" applyNumberFormat="1" applyFont="1" applyBorder="1"/>
    <xf numFmtId="0" fontId="9" fillId="3" borderId="6" xfId="0" applyFont="1" applyFill="1" applyBorder="1" applyAlignment="1">
      <alignment horizontal="left" vertical="justify"/>
    </xf>
    <xf numFmtId="164" fontId="7" fillId="2" borderId="1" xfId="0" applyNumberFormat="1" applyFont="1" applyFill="1" applyBorder="1" applyAlignment="1">
      <alignment vertical="justify"/>
    </xf>
    <xf numFmtId="0" fontId="9" fillId="3" borderId="6" xfId="0" applyFont="1" applyFill="1" applyBorder="1" applyAlignment="1">
      <alignment horizontal="center" vertical="justify"/>
    </xf>
    <xf numFmtId="2" fontId="6" fillId="3" borderId="1" xfId="0" applyNumberFormat="1" applyFont="1" applyFill="1" applyBorder="1" applyAlignment="1">
      <alignment horizontal="center" vertical="justify"/>
    </xf>
    <xf numFmtId="44" fontId="31" fillId="7" borderId="1" xfId="0" applyNumberFormat="1" applyFont="1" applyFill="1" applyBorder="1"/>
    <xf numFmtId="44" fontId="33" fillId="7" borderId="1" xfId="0" applyNumberFormat="1" applyFont="1" applyFill="1" applyBorder="1"/>
    <xf numFmtId="44" fontId="34" fillId="0" borderId="1" xfId="0" applyNumberFormat="1" applyFont="1" applyBorder="1"/>
    <xf numFmtId="164" fontId="34" fillId="0" borderId="1" xfId="0" applyNumberFormat="1" applyFont="1" applyBorder="1"/>
    <xf numFmtId="0" fontId="11" fillId="3" borderId="1" xfId="0" applyFont="1" applyFill="1" applyBorder="1"/>
    <xf numFmtId="0" fontId="28" fillId="0" borderId="2" xfId="0" applyFont="1" applyBorder="1"/>
    <xf numFmtId="165" fontId="28" fillId="0" borderId="4" xfId="0" applyNumberFormat="1" applyFont="1" applyBorder="1"/>
    <xf numFmtId="0" fontId="0" fillId="0" borderId="2" xfId="0" applyBorder="1"/>
    <xf numFmtId="0" fontId="0" fillId="0" borderId="4" xfId="0" applyBorder="1"/>
    <xf numFmtId="165" fontId="0" fillId="0" borderId="4" xfId="0" applyNumberFormat="1" applyBorder="1"/>
    <xf numFmtId="164" fontId="35" fillId="0" borderId="1" xfId="0" applyNumberFormat="1" applyFont="1" applyBorder="1"/>
    <xf numFmtId="0" fontId="29" fillId="7" borderId="1" xfId="0" applyFont="1" applyFill="1" applyBorder="1"/>
    <xf numFmtId="0" fontId="6" fillId="2" borderId="2" xfId="0" applyFont="1" applyFill="1" applyBorder="1" applyAlignment="1">
      <alignment horizontal="center"/>
    </xf>
    <xf numFmtId="166" fontId="6" fillId="2" borderId="4" xfId="0" applyNumberFormat="1" applyFont="1" applyFill="1" applyBorder="1"/>
    <xf numFmtId="0" fontId="9" fillId="0" borderId="6" xfId="0" applyFont="1" applyBorder="1"/>
    <xf numFmtId="0" fontId="9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12" fillId="8" borderId="3" xfId="0" applyFont="1" applyFill="1" applyBorder="1" applyAlignment="1">
      <alignment horizontal="center" vertical="justify"/>
    </xf>
    <xf numFmtId="0" fontId="12" fillId="8" borderId="6" xfId="0" applyFont="1" applyFill="1" applyBorder="1" applyAlignment="1">
      <alignment horizontal="center" vertical="justify"/>
    </xf>
    <xf numFmtId="0" fontId="28" fillId="0" borderId="7" xfId="0" applyFont="1" applyBorder="1"/>
    <xf numFmtId="0" fontId="28" fillId="0" borderId="6" xfId="0" applyFont="1" applyBorder="1"/>
    <xf numFmtId="164" fontId="6" fillId="0" borderId="7" xfId="0" applyNumberFormat="1" applyFont="1" applyBorder="1"/>
    <xf numFmtId="44" fontId="6" fillId="0" borderId="7" xfId="0" applyNumberFormat="1" applyFont="1" applyBorder="1"/>
    <xf numFmtId="164" fontId="6" fillId="0" borderId="7" xfId="0" applyNumberFormat="1" applyFont="1" applyBorder="1" applyAlignment="1">
      <alignment horizontal="center"/>
    </xf>
    <xf numFmtId="166" fontId="6" fillId="0" borderId="7" xfId="0" applyNumberFormat="1" applyFont="1" applyBorder="1"/>
    <xf numFmtId="44" fontId="10" fillId="2" borderId="7" xfId="0" applyNumberFormat="1" applyFont="1" applyFill="1" applyBorder="1"/>
    <xf numFmtId="0" fontId="28" fillId="0" borderId="8" xfId="0" applyFont="1" applyBorder="1"/>
    <xf numFmtId="164" fontId="28" fillId="0" borderId="7" xfId="0" applyNumberFormat="1" applyFont="1" applyBorder="1"/>
    <xf numFmtId="0" fontId="6" fillId="3" borderId="2" xfId="0" applyFont="1" applyFill="1" applyBorder="1"/>
    <xf numFmtId="0" fontId="6" fillId="3" borderId="2" xfId="0" applyFont="1" applyFill="1" applyBorder="1" applyAlignment="1">
      <alignment vertical="justify"/>
    </xf>
    <xf numFmtId="0" fontId="6" fillId="3" borderId="2" xfId="0" applyFont="1" applyFill="1" applyBorder="1" applyAlignment="1">
      <alignment wrapText="1"/>
    </xf>
    <xf numFmtId="0" fontId="6" fillId="0" borderId="9" xfId="0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165" fontId="6" fillId="0" borderId="10" xfId="0" applyNumberFormat="1" applyFont="1" applyBorder="1"/>
    <xf numFmtId="44" fontId="33" fillId="7" borderId="6" xfId="0" applyNumberFormat="1" applyFont="1" applyFill="1" applyBorder="1"/>
    <xf numFmtId="44" fontId="34" fillId="0" borderId="6" xfId="0" applyNumberFormat="1" applyFont="1" applyBorder="1"/>
    <xf numFmtId="0" fontId="6" fillId="3" borderId="7" xfId="0" applyFont="1" applyFill="1" applyBorder="1" applyAlignment="1">
      <alignment horizontal="center"/>
    </xf>
    <xf numFmtId="164" fontId="6" fillId="9" borderId="7" xfId="0" applyNumberFormat="1" applyFont="1" applyFill="1" applyBorder="1"/>
    <xf numFmtId="0" fontId="6" fillId="2" borderId="10" xfId="0" applyFont="1" applyFill="1" applyBorder="1" applyAlignment="1">
      <alignment horizontal="center" vertical="top"/>
    </xf>
    <xf numFmtId="3" fontId="6" fillId="2" borderId="10" xfId="0" applyNumberFormat="1" applyFont="1" applyFill="1" applyBorder="1" applyAlignment="1">
      <alignment horizontal="center"/>
    </xf>
    <xf numFmtId="44" fontId="6" fillId="2" borderId="10" xfId="0" applyNumberFormat="1" applyFont="1" applyFill="1" applyBorder="1" applyAlignment="1">
      <alignment horizontal="center"/>
    </xf>
    <xf numFmtId="164" fontId="6" fillId="2" borderId="10" xfId="0" applyNumberFormat="1" applyFont="1" applyFill="1" applyBorder="1"/>
    <xf numFmtId="0" fontId="7" fillId="7" borderId="6" xfId="0" applyFont="1" applyFill="1" applyBorder="1" applyAlignment="1">
      <alignment wrapText="1"/>
    </xf>
    <xf numFmtId="0" fontId="36" fillId="3" borderId="1" xfId="0" applyFont="1" applyFill="1" applyBorder="1"/>
    <xf numFmtId="0" fontId="6" fillId="3" borderId="2" xfId="0" applyFont="1" applyFill="1" applyBorder="1" applyAlignment="1">
      <alignment horizontal="center"/>
    </xf>
    <xf numFmtId="0" fontId="37" fillId="0" borderId="0" xfId="0" applyFont="1" applyAlignment="1">
      <alignment wrapText="1"/>
    </xf>
    <xf numFmtId="0" fontId="38" fillId="0" borderId="0" xfId="0" applyFont="1"/>
    <xf numFmtId="0" fontId="6" fillId="10" borderId="1" xfId="0" applyFont="1" applyFill="1" applyBorder="1"/>
    <xf numFmtId="0" fontId="6" fillId="10" borderId="1" xfId="0" applyFont="1" applyFill="1" applyBorder="1" applyAlignment="1">
      <alignment horizontal="center"/>
    </xf>
    <xf numFmtId="164" fontId="6" fillId="10" borderId="1" xfId="0" applyNumberFormat="1" applyFont="1" applyFill="1" applyBorder="1"/>
    <xf numFmtId="44" fontId="6" fillId="10" borderId="2" xfId="0" applyNumberFormat="1" applyFont="1" applyFill="1" applyBorder="1"/>
    <xf numFmtId="164" fontId="28" fillId="10" borderId="1" xfId="0" applyNumberFormat="1" applyFont="1" applyFill="1" applyBorder="1"/>
    <xf numFmtId="0" fontId="28" fillId="10" borderId="1" xfId="0" applyFont="1" applyFill="1" applyBorder="1"/>
    <xf numFmtId="3" fontId="6" fillId="10" borderId="1" xfId="0" applyNumberFormat="1" applyFont="1" applyFill="1" applyBorder="1" applyAlignment="1">
      <alignment horizontal="center"/>
    </xf>
    <xf numFmtId="44" fontId="6" fillId="10" borderId="1" xfId="0" applyNumberFormat="1" applyFont="1" applyFill="1" applyBorder="1"/>
    <xf numFmtId="0" fontId="6" fillId="10" borderId="1" xfId="0" applyFont="1" applyFill="1" applyBorder="1" applyAlignment="1">
      <alignment wrapText="1"/>
    </xf>
    <xf numFmtId="0" fontId="6" fillId="5" borderId="1" xfId="0" applyFont="1" applyFill="1" applyBorder="1" applyAlignment="1">
      <alignment wrapText="1"/>
    </xf>
    <xf numFmtId="0" fontId="6" fillId="5" borderId="1" xfId="0" applyFont="1" applyFill="1" applyBorder="1" applyAlignment="1">
      <alignment horizontal="center"/>
    </xf>
    <xf numFmtId="3" fontId="6" fillId="5" borderId="2" xfId="0" applyNumberFormat="1" applyFont="1" applyFill="1" applyBorder="1" applyAlignment="1">
      <alignment horizontal="center"/>
    </xf>
    <xf numFmtId="0" fontId="11" fillId="5" borderId="1" xfId="0" applyFont="1" applyFill="1" applyBorder="1" applyAlignment="1">
      <alignment wrapText="1"/>
    </xf>
    <xf numFmtId="0" fontId="6" fillId="5" borderId="1" xfId="0" applyFont="1" applyFill="1" applyBorder="1"/>
    <xf numFmtId="0" fontId="6" fillId="10" borderId="2" xfId="0" applyFont="1" applyFill="1" applyBorder="1" applyAlignment="1">
      <alignment wrapText="1"/>
    </xf>
    <xf numFmtId="0" fontId="6" fillId="10" borderId="7" xfId="0" applyFont="1" applyFill="1" applyBorder="1" applyAlignment="1">
      <alignment horizontal="center" vertical="top"/>
    </xf>
    <xf numFmtId="0" fontId="6" fillId="6" borderId="1" xfId="0" applyFont="1" applyFill="1" applyBorder="1" applyAlignment="1">
      <alignment wrapText="1"/>
    </xf>
    <xf numFmtId="0" fontId="6" fillId="6" borderId="1" xfId="0" applyFont="1" applyFill="1" applyBorder="1"/>
    <xf numFmtId="0" fontId="6" fillId="11" borderId="1" xfId="0" applyFont="1" applyFill="1" applyBorder="1"/>
    <xf numFmtId="0" fontId="6" fillId="11" borderId="1" xfId="0" applyFont="1" applyFill="1" applyBorder="1" applyAlignment="1">
      <alignment wrapText="1"/>
    </xf>
    <xf numFmtId="0" fontId="6" fillId="6" borderId="1" xfId="0" applyFont="1" applyFill="1" applyBorder="1" applyAlignment="1">
      <alignment horizontal="center"/>
    </xf>
    <xf numFmtId="164" fontId="6" fillId="6" borderId="1" xfId="0" applyNumberFormat="1" applyFont="1" applyFill="1" applyBorder="1"/>
    <xf numFmtId="44" fontId="6" fillId="6" borderId="2" xfId="0" applyNumberFormat="1" applyFont="1" applyFill="1" applyBorder="1"/>
    <xf numFmtId="164" fontId="28" fillId="6" borderId="1" xfId="0" applyNumberFormat="1" applyFont="1" applyFill="1" applyBorder="1"/>
    <xf numFmtId="0" fontId="28" fillId="6" borderId="1" xfId="0" applyFont="1" applyFill="1" applyBorder="1"/>
    <xf numFmtId="0" fontId="6" fillId="5" borderId="1" xfId="0" applyFont="1" applyFill="1" applyBorder="1" applyAlignment="1">
      <alignment vertical="justify"/>
    </xf>
    <xf numFmtId="0" fontId="6" fillId="5" borderId="1" xfId="0" applyFont="1" applyFill="1" applyBorder="1" applyAlignment="1">
      <alignment horizontal="center" vertical="justify"/>
    </xf>
    <xf numFmtId="2" fontId="6" fillId="5" borderId="1" xfId="0" applyNumberFormat="1" applyFont="1" applyFill="1" applyBorder="1" applyAlignment="1">
      <alignment horizontal="center" vertical="justify"/>
    </xf>
    <xf numFmtId="4" fontId="6" fillId="5" borderId="1" xfId="0" applyNumberFormat="1" applyFont="1" applyFill="1" applyBorder="1" applyAlignment="1">
      <alignment horizontal="center" vertical="justify"/>
    </xf>
    <xf numFmtId="2" fontId="6" fillId="5" borderId="1" xfId="0" applyNumberFormat="1" applyFont="1" applyFill="1" applyBorder="1" applyAlignment="1">
      <alignment horizontal="center"/>
    </xf>
    <xf numFmtId="4" fontId="6" fillId="5" borderId="1" xfId="0" applyNumberFormat="1" applyFont="1" applyFill="1" applyBorder="1" applyAlignment="1">
      <alignment horizontal="center"/>
    </xf>
    <xf numFmtId="0" fontId="33" fillId="0" borderId="0" xfId="0" applyFont="1" applyAlignment="1">
      <alignment wrapText="1"/>
    </xf>
    <xf numFmtId="0" fontId="33" fillId="0" borderId="0" xfId="0" applyFont="1"/>
    <xf numFmtId="0" fontId="28" fillId="0" borderId="1" xfId="0" applyFont="1" applyBorder="1" applyAlignment="1">
      <alignment wrapText="1"/>
    </xf>
    <xf numFmtId="2" fontId="6" fillId="10" borderId="1" xfId="0" applyNumberFormat="1" applyFont="1" applyFill="1" applyBorder="1" applyAlignment="1">
      <alignment horizontal="center"/>
    </xf>
    <xf numFmtId="0" fontId="28" fillId="3" borderId="0" xfId="0" applyFont="1" applyFill="1"/>
    <xf numFmtId="0" fontId="28" fillId="10" borderId="0" xfId="0" applyFont="1" applyFill="1"/>
    <xf numFmtId="0" fontId="39" fillId="10" borderId="1" xfId="0" applyFont="1" applyFill="1" applyBorder="1"/>
    <xf numFmtId="0" fontId="28" fillId="3" borderId="1" xfId="0" applyFont="1" applyFill="1" applyBorder="1" applyAlignment="1">
      <alignment wrapText="1"/>
    </xf>
    <xf numFmtId="0" fontId="0" fillId="0" borderId="0" xfId="0" applyAlignment="1">
      <alignment vertical="center"/>
    </xf>
    <xf numFmtId="0" fontId="40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9" fillId="6" borderId="1" xfId="0" applyFont="1" applyFill="1" applyBorder="1"/>
    <xf numFmtId="2" fontId="9" fillId="6" borderId="1" xfId="0" applyNumberFormat="1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/>
    </xf>
    <xf numFmtId="2" fontId="6" fillId="11" borderId="1" xfId="0" applyNumberFormat="1" applyFont="1" applyFill="1" applyBorder="1" applyAlignment="1">
      <alignment horizontal="center"/>
    </xf>
    <xf numFmtId="0" fontId="11" fillId="11" borderId="1" xfId="0" applyFont="1" applyFill="1" applyBorder="1" applyAlignment="1">
      <alignment wrapText="1"/>
    </xf>
    <xf numFmtId="2" fontId="6" fillId="6" borderId="1" xfId="0" applyNumberFormat="1" applyFont="1" applyFill="1" applyBorder="1" applyAlignment="1">
      <alignment horizontal="center"/>
    </xf>
    <xf numFmtId="164" fontId="29" fillId="6" borderId="1" xfId="0" applyNumberFormat="1" applyFont="1" applyFill="1" applyBorder="1"/>
    <xf numFmtId="0" fontId="0" fillId="6" borderId="1" xfId="0" applyFill="1" applyBorder="1"/>
    <xf numFmtId="0" fontId="6" fillId="0" borderId="1" xfId="0" applyFont="1" applyBorder="1"/>
    <xf numFmtId="164" fontId="9" fillId="0" borderId="7" xfId="0" applyNumberFormat="1" applyFont="1" applyBorder="1"/>
    <xf numFmtId="0" fontId="6" fillId="5" borderId="2" xfId="0" applyFont="1" applyFill="1" applyBorder="1" applyAlignment="1">
      <alignment horizontal="center"/>
    </xf>
    <xf numFmtId="3" fontId="6" fillId="5" borderId="4" xfId="0" applyNumberFormat="1" applyFont="1" applyFill="1" applyBorder="1" applyAlignment="1">
      <alignment horizontal="center"/>
    </xf>
    <xf numFmtId="44" fontId="10" fillId="0" borderId="7" xfId="0" applyNumberFormat="1" applyFont="1" applyBorder="1"/>
    <xf numFmtId="44" fontId="6" fillId="0" borderId="1" xfId="0" applyNumberFormat="1" applyFont="1" applyBorder="1" applyAlignment="1">
      <alignment vertical="justify"/>
    </xf>
    <xf numFmtId="0" fontId="9" fillId="0" borderId="6" xfId="0" applyFont="1" applyBorder="1" applyAlignment="1">
      <alignment horizontal="center"/>
    </xf>
    <xf numFmtId="44" fontId="6" fillId="0" borderId="2" xfId="0" applyNumberFormat="1" applyFont="1" applyBorder="1" applyAlignment="1">
      <alignment vertical="justify"/>
    </xf>
    <xf numFmtId="0" fontId="6" fillId="0" borderId="1" xfId="0" applyFont="1" applyBorder="1" applyAlignment="1">
      <alignment vertical="justify"/>
    </xf>
    <xf numFmtId="4" fontId="6" fillId="0" borderId="1" xfId="0" applyNumberFormat="1" applyFont="1" applyBorder="1" applyAlignment="1">
      <alignment horizontal="center" vertical="justify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justify"/>
    </xf>
    <xf numFmtId="164" fontId="6" fillId="0" borderId="5" xfId="0" applyNumberFormat="1" applyFont="1" applyBorder="1"/>
    <xf numFmtId="0" fontId="1" fillId="8" borderId="3" xfId="0" applyFont="1" applyFill="1" applyBorder="1" applyAlignment="1">
      <alignment horizontal="center" vertical="justify"/>
    </xf>
    <xf numFmtId="0" fontId="1" fillId="8" borderId="6" xfId="0" applyFont="1" applyFill="1" applyBorder="1" applyAlignment="1">
      <alignment horizontal="center" vertical="justify"/>
    </xf>
    <xf numFmtId="0" fontId="1" fillId="8" borderId="11" xfId="0" applyFont="1" applyFill="1" applyBorder="1" applyAlignment="1">
      <alignment horizontal="center" vertical="justify"/>
    </xf>
    <xf numFmtId="0" fontId="28" fillId="0" borderId="0" xfId="0" applyFont="1" applyAlignment="1">
      <alignment horizontal="left" wrapText="1"/>
    </xf>
    <xf numFmtId="0" fontId="1" fillId="9" borderId="6" xfId="0" applyFont="1" applyFill="1" applyBorder="1" applyAlignment="1">
      <alignment horizontal="center" vertical="justify"/>
    </xf>
    <xf numFmtId="0" fontId="1" fillId="9" borderId="3" xfId="0" applyFont="1" applyFill="1" applyBorder="1" applyAlignment="1">
      <alignment horizontal="center" vertical="justify"/>
    </xf>
    <xf numFmtId="0" fontId="6" fillId="11" borderId="2" xfId="0" applyFont="1" applyFill="1" applyBorder="1" applyAlignment="1">
      <alignment horizontal="center"/>
    </xf>
    <xf numFmtId="2" fontId="6" fillId="11" borderId="4" xfId="0" applyNumberFormat="1" applyFont="1" applyFill="1" applyBorder="1" applyAlignment="1">
      <alignment horizontal="center"/>
    </xf>
    <xf numFmtId="0" fontId="36" fillId="3" borderId="1" xfId="0" applyFont="1" applyFill="1" applyBorder="1" applyAlignment="1">
      <alignment wrapText="1"/>
    </xf>
    <xf numFmtId="0" fontId="6" fillId="3" borderId="0" xfId="0" applyFont="1" applyFill="1" applyAlignment="1">
      <alignment horizontal="center"/>
    </xf>
    <xf numFmtId="0" fontId="9" fillId="0" borderId="1" xfId="0" applyFont="1" applyBorder="1"/>
    <xf numFmtId="165" fontId="6" fillId="0" borderId="1" xfId="0" applyNumberFormat="1" applyFont="1" applyBorder="1"/>
    <xf numFmtId="44" fontId="9" fillId="0" borderId="1" xfId="0" applyNumberFormat="1" applyFont="1" applyBorder="1"/>
    <xf numFmtId="44" fontId="9" fillId="0" borderId="5" xfId="0" applyNumberFormat="1" applyFont="1" applyBorder="1"/>
    <xf numFmtId="3" fontId="6" fillId="0" borderId="3" xfId="0" applyNumberFormat="1" applyFont="1" applyBorder="1" applyAlignment="1">
      <alignment horizontal="center"/>
    </xf>
    <xf numFmtId="44" fontId="6" fillId="0" borderId="3" xfId="0" applyNumberFormat="1" applyFont="1" applyBorder="1" applyAlignment="1">
      <alignment horizontal="center"/>
    </xf>
    <xf numFmtId="164" fontId="6" fillId="0" borderId="3" xfId="0" applyNumberFormat="1" applyFont="1" applyBorder="1"/>
    <xf numFmtId="164" fontId="6" fillId="0" borderId="12" xfId="0" applyNumberFormat="1" applyFont="1" applyBorder="1"/>
    <xf numFmtId="44" fontId="6" fillId="0" borderId="3" xfId="0" applyNumberFormat="1" applyFont="1" applyBorder="1"/>
    <xf numFmtId="0" fontId="28" fillId="0" borderId="3" xfId="0" applyFont="1" applyBorder="1"/>
    <xf numFmtId="3" fontId="6" fillId="0" borderId="7" xfId="0" applyNumberFormat="1" applyFont="1" applyBorder="1" applyAlignment="1">
      <alignment horizontal="center"/>
    </xf>
    <xf numFmtId="44" fontId="6" fillId="0" borderId="13" xfId="0" applyNumberFormat="1" applyFont="1" applyBorder="1" applyAlignment="1">
      <alignment horizontal="center"/>
    </xf>
    <xf numFmtId="164" fontId="6" fillId="0" borderId="14" xfId="0" applyNumberFormat="1" applyFont="1" applyBorder="1"/>
    <xf numFmtId="0" fontId="28" fillId="0" borderId="15" xfId="0" applyFont="1" applyBorder="1"/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" fillId="3" borderId="6" xfId="0" applyFont="1" applyFill="1" applyBorder="1" applyAlignment="1">
      <alignment horizontal="center" vertical="justify"/>
    </xf>
    <xf numFmtId="0" fontId="28" fillId="0" borderId="0" xfId="0" applyFont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6" borderId="2" xfId="0" applyFont="1" applyFill="1" applyBorder="1"/>
    <xf numFmtId="0" fontId="9" fillId="4" borderId="2" xfId="0" applyFont="1" applyFill="1" applyBorder="1"/>
    <xf numFmtId="0" fontId="6" fillId="7" borderId="2" xfId="0" applyFont="1" applyFill="1" applyBorder="1"/>
    <xf numFmtId="44" fontId="33" fillId="7" borderId="5" xfId="0" applyNumberFormat="1" applyFont="1" applyFill="1" applyBorder="1"/>
    <xf numFmtId="0" fontId="6" fillId="4" borderId="1" xfId="0" applyFont="1" applyFill="1" applyBorder="1" applyAlignment="1">
      <alignment horizontal="center"/>
    </xf>
    <xf numFmtId="2" fontId="9" fillId="4" borderId="1" xfId="0" applyNumberFormat="1" applyFont="1" applyFill="1" applyBorder="1" applyAlignment="1">
      <alignment horizontal="center"/>
    </xf>
    <xf numFmtId="0" fontId="28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8" fillId="3" borderId="1" xfId="0" applyFont="1" applyFill="1" applyBorder="1" applyAlignment="1">
      <alignment horizontal="center"/>
    </xf>
    <xf numFmtId="0" fontId="41" fillId="3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horizontal="center" vertical="justify"/>
    </xf>
    <xf numFmtId="0" fontId="28" fillId="4" borderId="1" xfId="0" applyFont="1" applyFill="1" applyBorder="1"/>
    <xf numFmtId="4" fontId="6" fillId="9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/>
    <xf numFmtId="164" fontId="28" fillId="2" borderId="1" xfId="0" applyNumberFormat="1" applyFont="1" applyFill="1" applyBorder="1"/>
    <xf numFmtId="0" fontId="28" fillId="2" borderId="1" xfId="0" applyFont="1" applyFill="1" applyBorder="1"/>
    <xf numFmtId="0" fontId="27" fillId="3" borderId="1" xfId="0" applyFont="1" applyFill="1" applyBorder="1" applyAlignment="1">
      <alignment vertical="top" wrapText="1"/>
    </xf>
    <xf numFmtId="0" fontId="36" fillId="3" borderId="2" xfId="0" applyFont="1" applyFill="1" applyBorder="1" applyAlignment="1">
      <alignment wrapText="1"/>
    </xf>
    <xf numFmtId="0" fontId="6" fillId="3" borderId="3" xfId="0" applyFont="1" applyFill="1" applyBorder="1" applyAlignment="1">
      <alignment horizontal="center"/>
    </xf>
    <xf numFmtId="2" fontId="6" fillId="3" borderId="3" xfId="0" applyNumberFormat="1" applyFont="1" applyFill="1" applyBorder="1" applyAlignment="1">
      <alignment horizontal="center"/>
    </xf>
    <xf numFmtId="0" fontId="0" fillId="0" borderId="9" xfId="0" applyBorder="1"/>
    <xf numFmtId="0" fontId="0" fillId="0" borderId="10" xfId="0" applyBorder="1"/>
    <xf numFmtId="2" fontId="6" fillId="3" borderId="7" xfId="0" applyNumberFormat="1" applyFont="1" applyFill="1" applyBorder="1" applyAlignment="1">
      <alignment horizontal="center"/>
    </xf>
    <xf numFmtId="2" fontId="6" fillId="0" borderId="10" xfId="0" applyNumberFormat="1" applyFont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0" fillId="0" borderId="6" xfId="0" applyBorder="1"/>
    <xf numFmtId="0" fontId="6" fillId="3" borderId="4" xfId="0" applyFont="1" applyFill="1" applyBorder="1" applyAlignment="1">
      <alignment wrapText="1"/>
    </xf>
    <xf numFmtId="0" fontId="0" fillId="0" borderId="6" xfId="0" applyBorder="1" applyAlignment="1">
      <alignment horizontal="center"/>
    </xf>
    <xf numFmtId="0" fontId="28" fillId="3" borderId="7" xfId="0" applyFont="1" applyFill="1" applyBorder="1"/>
    <xf numFmtId="0" fontId="28" fillId="0" borderId="0" xfId="0" applyFont="1" applyAlignment="1">
      <alignment horizontal="left" wrapText="1"/>
    </xf>
    <xf numFmtId="0" fontId="1" fillId="0" borderId="0" xfId="0" applyFont="1" applyAlignment="1"/>
    <xf numFmtId="0" fontId="1" fillId="0" borderId="0" xfId="0" applyFont="1"/>
    <xf numFmtId="0" fontId="1" fillId="8" borderId="3" xfId="0" applyFont="1" applyFill="1" applyBorder="1" applyAlignment="1">
      <alignment horizontal="center" vertical="justify"/>
    </xf>
    <xf numFmtId="0" fontId="1" fillId="8" borderId="6" xfId="0" applyFont="1" applyFill="1" applyBorder="1" applyAlignment="1">
      <alignment horizontal="center" vertical="justify"/>
    </xf>
    <xf numFmtId="0" fontId="15" fillId="8" borderId="3" xfId="0" applyFont="1" applyFill="1" applyBorder="1" applyAlignment="1">
      <alignment horizontal="center" vertical="justify"/>
    </xf>
    <xf numFmtId="0" fontId="1" fillId="8" borderId="3" xfId="0" applyFont="1" applyFill="1" applyBorder="1" applyAlignment="1">
      <alignment horizontal="left" vertical="justify"/>
    </xf>
    <xf numFmtId="0" fontId="1" fillId="8" borderId="6" xfId="0" applyFont="1" applyFill="1" applyBorder="1" applyAlignment="1">
      <alignment horizontal="left" vertical="justify"/>
    </xf>
    <xf numFmtId="0" fontId="12" fillId="8" borderId="3" xfId="0" applyFont="1" applyFill="1" applyBorder="1" applyAlignment="1">
      <alignment horizontal="center" vertical="justify"/>
    </xf>
    <xf numFmtId="0" fontId="2" fillId="8" borderId="3" xfId="0" applyFont="1" applyFill="1" applyBorder="1" applyAlignment="1">
      <alignment horizontal="center" vertical="justify"/>
    </xf>
    <xf numFmtId="0" fontId="1" fillId="8" borderId="11" xfId="0" applyFont="1" applyFill="1" applyBorder="1" applyAlignment="1">
      <alignment horizontal="center" vertical="justify"/>
    </xf>
    <xf numFmtId="0" fontId="1" fillId="8" borderId="3" xfId="0" applyFont="1" applyFill="1" applyBorder="1" applyAlignment="1">
      <alignment horizontal="left" vertical="justify" wrapText="1"/>
    </xf>
    <xf numFmtId="0" fontId="1" fillId="8" borderId="6" xfId="0" applyFont="1" applyFill="1" applyBorder="1" applyAlignment="1">
      <alignment horizontal="left" vertical="justify" wrapText="1"/>
    </xf>
    <xf numFmtId="0" fontId="12" fillId="8" borderId="12" xfId="0" applyFont="1" applyFill="1" applyBorder="1" applyAlignment="1">
      <alignment horizontal="center" vertical="justify"/>
    </xf>
    <xf numFmtId="0" fontId="1" fillId="8" borderId="16" xfId="0" applyFont="1" applyFill="1" applyBorder="1" applyAlignment="1">
      <alignment horizontal="center" vertical="justify"/>
    </xf>
    <xf numFmtId="0" fontId="39" fillId="0" borderId="0" xfId="0" applyFont="1" applyAlignment="1">
      <alignment horizontal="left" wrapText="1"/>
    </xf>
    <xf numFmtId="0" fontId="12" fillId="8" borderId="6" xfId="0" applyFont="1" applyFill="1" applyBorder="1" applyAlignment="1">
      <alignment horizontal="center" vertical="justify"/>
    </xf>
    <xf numFmtId="0" fontId="28" fillId="7" borderId="2" xfId="0" applyFont="1" applyFill="1" applyBorder="1" applyAlignment="1">
      <alignment horizontal="center"/>
    </xf>
    <xf numFmtId="0" fontId="28" fillId="7" borderId="4" xfId="0" applyFont="1" applyFill="1" applyBorder="1" applyAlignment="1">
      <alignment horizontal="center"/>
    </xf>
    <xf numFmtId="0" fontId="28" fillId="7" borderId="5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8" borderId="9" xfId="0" applyFont="1" applyFill="1" applyBorder="1" applyAlignment="1">
      <alignment horizontal="center" vertical="justify"/>
    </xf>
    <xf numFmtId="0" fontId="12" fillId="9" borderId="3" xfId="0" applyFont="1" applyFill="1" applyBorder="1" applyAlignment="1">
      <alignment horizontal="center" vertical="justify"/>
    </xf>
    <xf numFmtId="0" fontId="1" fillId="9" borderId="6" xfId="0" applyFont="1" applyFill="1" applyBorder="1" applyAlignment="1">
      <alignment horizontal="center" vertical="justify"/>
    </xf>
    <xf numFmtId="0" fontId="2" fillId="2" borderId="3" xfId="0" applyFont="1" applyFill="1" applyBorder="1" applyAlignment="1">
      <alignment horizontal="center" vertical="justify"/>
    </xf>
    <xf numFmtId="0" fontId="1" fillId="2" borderId="6" xfId="0" applyFont="1" applyFill="1" applyBorder="1" applyAlignment="1">
      <alignment horizontal="center" vertical="justify"/>
    </xf>
    <xf numFmtId="0" fontId="12" fillId="2" borderId="3" xfId="0" applyFont="1" applyFill="1" applyBorder="1" applyAlignment="1">
      <alignment horizontal="center" vertical="justify"/>
    </xf>
    <xf numFmtId="0" fontId="1" fillId="9" borderId="3" xfId="0" applyFont="1" applyFill="1" applyBorder="1" applyAlignment="1">
      <alignment horizontal="left" vertical="justify"/>
    </xf>
    <xf numFmtId="0" fontId="1" fillId="9" borderId="6" xfId="0" applyFont="1" applyFill="1" applyBorder="1" applyAlignment="1">
      <alignment horizontal="left" vertical="justify"/>
    </xf>
    <xf numFmtId="0" fontId="1" fillId="9" borderId="3" xfId="0" applyFont="1" applyFill="1" applyBorder="1" applyAlignment="1">
      <alignment horizontal="center" vertical="justify"/>
    </xf>
    <xf numFmtId="0" fontId="12" fillId="9" borderId="12" xfId="0" applyFont="1" applyFill="1" applyBorder="1" applyAlignment="1">
      <alignment horizontal="center" vertical="justify"/>
    </xf>
    <xf numFmtId="0" fontId="1" fillId="9" borderId="9" xfId="0" applyFont="1" applyFill="1" applyBorder="1" applyAlignment="1">
      <alignment horizontal="center" vertical="justify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54</xdr:row>
      <xdr:rowOff>2931</xdr:rowOff>
    </xdr:from>
    <xdr:to>
      <xdr:col>3</xdr:col>
      <xdr:colOff>0</xdr:colOff>
      <xdr:row>73</xdr:row>
      <xdr:rowOff>80596</xdr:rowOff>
    </xdr:to>
    <xdr:cxnSp macro="">
      <xdr:nvCxnSpPr>
        <xdr:cNvPr id="2" name="Raven povezovalnik 1">
          <a:extLst>
            <a:ext uri="{FF2B5EF4-FFF2-40B4-BE49-F238E27FC236}">
              <a16:creationId xmlns:a16="http://schemas.microsoft.com/office/drawing/2014/main" id="{DC6C5D78-6506-4A2C-AFCE-538056946D08}"/>
            </a:ext>
          </a:extLst>
        </xdr:cNvPr>
        <xdr:cNvCxnSpPr/>
      </xdr:nvCxnSpPr>
      <xdr:spPr>
        <a:xfrm>
          <a:off x="3777155" y="10736621"/>
          <a:ext cx="0" cy="3697165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50</xdr:row>
      <xdr:rowOff>505851</xdr:rowOff>
    </xdr:from>
    <xdr:to>
      <xdr:col>3</xdr:col>
      <xdr:colOff>0</xdr:colOff>
      <xdr:row>55</xdr:row>
      <xdr:rowOff>90446</xdr:rowOff>
    </xdr:to>
    <xdr:cxnSp macro="">
      <xdr:nvCxnSpPr>
        <xdr:cNvPr id="3" name="Raven povezovalnik 2">
          <a:extLst>
            <a:ext uri="{FF2B5EF4-FFF2-40B4-BE49-F238E27FC236}">
              <a16:creationId xmlns:a16="http://schemas.microsoft.com/office/drawing/2014/main" id="{2DBA7793-2426-4EC1-8303-99536390C198}"/>
            </a:ext>
          </a:extLst>
        </xdr:cNvPr>
        <xdr:cNvCxnSpPr/>
      </xdr:nvCxnSpPr>
      <xdr:spPr>
        <a:xfrm>
          <a:off x="3780692" y="25160654"/>
          <a:ext cx="0" cy="512884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1B848-655C-4260-9FBF-8463B3646E16}">
  <dimension ref="A1:J125"/>
  <sheetViews>
    <sheetView zoomScale="130" zoomScaleNormal="130" workbookViewId="0">
      <pane ySplit="7" topLeftCell="A109" activePane="bottomLeft" state="frozenSplit"/>
      <selection pane="bottomLeft" activeCell="A4" sqref="A4:XFD4"/>
    </sheetView>
  </sheetViews>
  <sheetFormatPr defaultColWidth="9.109375" defaultRowHeight="13.8" x14ac:dyDescent="0.25"/>
  <cols>
    <col min="1" max="1" width="6.44140625" style="21" customWidth="1"/>
    <col min="2" max="2" width="43" style="18" customWidth="1"/>
    <col min="3" max="3" width="4.33203125" style="21" bestFit="1" customWidth="1"/>
    <col min="4" max="4" width="9" style="18" bestFit="1" customWidth="1"/>
    <col min="5" max="6" width="11.88671875" style="18" customWidth="1"/>
    <col min="7" max="7" width="13.5546875" style="18" customWidth="1"/>
    <col min="8" max="8" width="14.6640625" style="18" customWidth="1"/>
    <col min="9" max="9" width="15.88671875" style="18" customWidth="1"/>
    <col min="10" max="16384" width="9.109375" style="18"/>
  </cols>
  <sheetData>
    <row r="1" spans="1:9" x14ac:dyDescent="0.25">
      <c r="A1" s="208"/>
      <c r="B1" s="25"/>
      <c r="C1" s="8"/>
      <c r="D1" s="8"/>
      <c r="E1" s="8"/>
    </row>
    <row r="2" spans="1:9" x14ac:dyDescent="0.25">
      <c r="A2" s="209"/>
      <c r="B2" s="8"/>
      <c r="C2" s="8"/>
      <c r="D2" s="8"/>
      <c r="E2" s="8"/>
    </row>
    <row r="3" spans="1:9" s="248" customFormat="1" x14ac:dyDescent="0.25">
      <c r="A3" s="247" t="s">
        <v>0</v>
      </c>
      <c r="B3" s="247"/>
      <c r="C3" s="247"/>
      <c r="D3" s="247"/>
      <c r="E3" s="247"/>
      <c r="F3" s="247"/>
      <c r="G3" s="247"/>
      <c r="H3" s="247"/>
      <c r="I3" s="247"/>
    </row>
    <row r="4" spans="1:9" s="248" customFormat="1" x14ac:dyDescent="0.25">
      <c r="A4" s="247" t="s">
        <v>1</v>
      </c>
      <c r="B4" s="247"/>
      <c r="C4" s="247"/>
      <c r="D4" s="247"/>
      <c r="E4" s="247"/>
      <c r="F4" s="247"/>
      <c r="G4" s="247"/>
      <c r="H4" s="247"/>
      <c r="I4" s="247"/>
    </row>
    <row r="5" spans="1:9" ht="14.4" thickBot="1" x14ac:dyDescent="0.3"/>
    <row r="6" spans="1:9" ht="15" customHeight="1" x14ac:dyDescent="0.25">
      <c r="A6" s="184" t="s">
        <v>2</v>
      </c>
      <c r="B6" s="252" t="s">
        <v>3</v>
      </c>
      <c r="C6" s="249" t="s">
        <v>4</v>
      </c>
      <c r="D6" s="249" t="s">
        <v>5</v>
      </c>
      <c r="E6" s="251" t="s">
        <v>6</v>
      </c>
      <c r="F6" s="254" t="s">
        <v>7</v>
      </c>
      <c r="G6" s="251" t="s">
        <v>8</v>
      </c>
      <c r="H6" s="255" t="s">
        <v>9</v>
      </c>
      <c r="I6" s="254" t="s">
        <v>10</v>
      </c>
    </row>
    <row r="7" spans="1:9" ht="14.4" thickBot="1" x14ac:dyDescent="0.3">
      <c r="A7" s="185" t="s">
        <v>11</v>
      </c>
      <c r="B7" s="253"/>
      <c r="C7" s="250"/>
      <c r="D7" s="250"/>
      <c r="E7" s="250"/>
      <c r="F7" s="250"/>
      <c r="G7" s="250"/>
      <c r="H7" s="250"/>
      <c r="I7" s="256"/>
    </row>
    <row r="8" spans="1:9" ht="14.4" thickBot="1" x14ac:dyDescent="0.3">
      <c r="A8" s="211" t="s">
        <v>12</v>
      </c>
      <c r="B8" s="70" t="s">
        <v>13</v>
      </c>
      <c r="C8" s="72" t="s">
        <v>14</v>
      </c>
      <c r="D8" s="73">
        <v>1500</v>
      </c>
      <c r="E8" s="20">
        <v>0</v>
      </c>
      <c r="F8" s="41">
        <f t="shared" ref="F8:F61" si="0">+E8*1.095</f>
        <v>0</v>
      </c>
      <c r="G8" s="178"/>
      <c r="H8" s="32">
        <f t="shared" ref="H8:H61" si="1">+D8*F8</f>
        <v>0</v>
      </c>
      <c r="I8" s="90"/>
    </row>
    <row r="9" spans="1:9" ht="14.4" thickBot="1" x14ac:dyDescent="0.3">
      <c r="A9" s="211" t="s">
        <v>15</v>
      </c>
      <c r="B9" s="13" t="s">
        <v>16</v>
      </c>
      <c r="C9" s="14" t="s">
        <v>14</v>
      </c>
      <c r="D9" s="73">
        <v>100</v>
      </c>
      <c r="E9" s="20">
        <v>0</v>
      </c>
      <c r="F9" s="41">
        <f t="shared" si="0"/>
        <v>0</v>
      </c>
      <c r="G9" s="178"/>
      <c r="H9" s="32">
        <f t="shared" si="1"/>
        <v>0</v>
      </c>
      <c r="I9" s="90"/>
    </row>
    <row r="10" spans="1:9" ht="14.4" thickBot="1" x14ac:dyDescent="0.3">
      <c r="A10" s="211" t="s">
        <v>17</v>
      </c>
      <c r="B10" s="9" t="s">
        <v>18</v>
      </c>
      <c r="C10" s="14" t="s">
        <v>14</v>
      </c>
      <c r="D10" s="16">
        <v>50</v>
      </c>
      <c r="E10" s="20">
        <v>0</v>
      </c>
      <c r="F10" s="41">
        <f t="shared" si="0"/>
        <v>0</v>
      </c>
      <c r="G10" s="178"/>
      <c r="H10" s="32">
        <f t="shared" si="1"/>
        <v>0</v>
      </c>
      <c r="I10" s="90"/>
    </row>
    <row r="11" spans="1:9" ht="14.4" thickBot="1" x14ac:dyDescent="0.3">
      <c r="A11" s="211" t="s">
        <v>19</v>
      </c>
      <c r="B11" s="9" t="s">
        <v>20</v>
      </c>
      <c r="C11" s="14" t="s">
        <v>14</v>
      </c>
      <c r="D11" s="16">
        <v>50</v>
      </c>
      <c r="E11" s="20">
        <v>0</v>
      </c>
      <c r="F11" s="41">
        <f t="shared" si="0"/>
        <v>0</v>
      </c>
      <c r="G11" s="178"/>
      <c r="H11" s="32">
        <f t="shared" si="1"/>
        <v>0</v>
      </c>
      <c r="I11" s="90"/>
    </row>
    <row r="12" spans="1:9" ht="14.4" thickBot="1" x14ac:dyDescent="0.3">
      <c r="A12" s="211" t="s">
        <v>21</v>
      </c>
      <c r="B12" s="13" t="s">
        <v>22</v>
      </c>
      <c r="C12" s="14" t="s">
        <v>14</v>
      </c>
      <c r="D12" s="15">
        <v>1200</v>
      </c>
      <c r="E12" s="20">
        <v>0</v>
      </c>
      <c r="F12" s="41">
        <f t="shared" si="0"/>
        <v>0</v>
      </c>
      <c r="G12" s="178"/>
      <c r="H12" s="32">
        <f t="shared" si="1"/>
        <v>0</v>
      </c>
      <c r="I12" s="90"/>
    </row>
    <row r="13" spans="1:9" ht="14.4" thickBot="1" x14ac:dyDescent="0.3">
      <c r="A13" s="211" t="s">
        <v>23</v>
      </c>
      <c r="B13" s="146" t="s">
        <v>24</v>
      </c>
      <c r="C13" s="147" t="s">
        <v>14</v>
      </c>
      <c r="D13" s="148">
        <v>1000</v>
      </c>
      <c r="E13" s="20">
        <v>0</v>
      </c>
      <c r="F13" s="41">
        <f t="shared" si="0"/>
        <v>0</v>
      </c>
      <c r="G13" s="178"/>
      <c r="H13" s="32">
        <f t="shared" si="1"/>
        <v>0</v>
      </c>
      <c r="I13" s="90"/>
    </row>
    <row r="14" spans="1:9" ht="14.4" thickBot="1" x14ac:dyDescent="0.3">
      <c r="A14" s="211" t="s">
        <v>25</v>
      </c>
      <c r="B14" s="134" t="s">
        <v>26</v>
      </c>
      <c r="C14" s="147" t="s">
        <v>14</v>
      </c>
      <c r="D14" s="150">
        <v>1000</v>
      </c>
      <c r="E14" s="20">
        <v>0</v>
      </c>
      <c r="F14" s="41">
        <f t="shared" si="0"/>
        <v>0</v>
      </c>
      <c r="G14" s="178"/>
      <c r="H14" s="32">
        <f t="shared" si="1"/>
        <v>0</v>
      </c>
      <c r="I14" s="90"/>
    </row>
    <row r="15" spans="1:9" ht="14.4" thickBot="1" x14ac:dyDescent="0.3">
      <c r="A15" s="211" t="s">
        <v>27</v>
      </c>
      <c r="B15" s="13" t="s">
        <v>28</v>
      </c>
      <c r="C15" s="14" t="s">
        <v>14</v>
      </c>
      <c r="D15" s="15">
        <v>200</v>
      </c>
      <c r="E15" s="20">
        <v>0</v>
      </c>
      <c r="F15" s="41">
        <f t="shared" si="0"/>
        <v>0</v>
      </c>
      <c r="G15" s="178"/>
      <c r="H15" s="32">
        <f t="shared" si="1"/>
        <v>0</v>
      </c>
      <c r="I15" s="90"/>
    </row>
    <row r="16" spans="1:9" ht="14.4" thickBot="1" x14ac:dyDescent="0.3">
      <c r="A16" s="211" t="s">
        <v>29</v>
      </c>
      <c r="B16" s="13" t="s">
        <v>30</v>
      </c>
      <c r="C16" s="14" t="s">
        <v>14</v>
      </c>
      <c r="D16" s="15">
        <v>100</v>
      </c>
      <c r="E16" s="20">
        <v>0</v>
      </c>
      <c r="F16" s="41">
        <f t="shared" si="0"/>
        <v>0</v>
      </c>
      <c r="G16" s="178"/>
      <c r="H16" s="32">
        <f t="shared" si="1"/>
        <v>0</v>
      </c>
      <c r="I16" s="90"/>
    </row>
    <row r="17" spans="1:9" ht="14.4" thickBot="1" x14ac:dyDescent="0.3">
      <c r="A17" s="211" t="s">
        <v>31</v>
      </c>
      <c r="B17" s="13" t="s">
        <v>32</v>
      </c>
      <c r="C17" s="14" t="s">
        <v>14</v>
      </c>
      <c r="D17" s="15">
        <v>0</v>
      </c>
      <c r="E17" s="20">
        <v>0</v>
      </c>
      <c r="F17" s="20">
        <f t="shared" si="0"/>
        <v>0</v>
      </c>
      <c r="G17" s="178"/>
      <c r="H17" s="32">
        <f t="shared" si="1"/>
        <v>0</v>
      </c>
      <c r="I17" s="90"/>
    </row>
    <row r="18" spans="1:9" ht="14.25" customHeight="1" thickBot="1" x14ac:dyDescent="0.3">
      <c r="A18" s="211" t="s">
        <v>33</v>
      </c>
      <c r="B18" s="13" t="s">
        <v>34</v>
      </c>
      <c r="C18" s="14" t="s">
        <v>14</v>
      </c>
      <c r="D18" s="15">
        <v>100</v>
      </c>
      <c r="E18" s="20">
        <v>0</v>
      </c>
      <c r="F18" s="20">
        <f t="shared" si="0"/>
        <v>0</v>
      </c>
      <c r="G18" s="178"/>
      <c r="H18" s="32">
        <f t="shared" si="1"/>
        <v>0</v>
      </c>
      <c r="I18" s="90"/>
    </row>
    <row r="19" spans="1:9" ht="14.4" thickBot="1" x14ac:dyDescent="0.3">
      <c r="A19" s="211" t="s">
        <v>35</v>
      </c>
      <c r="B19" s="13" t="s">
        <v>36</v>
      </c>
      <c r="C19" s="14" t="s">
        <v>14</v>
      </c>
      <c r="D19" s="15">
        <v>300</v>
      </c>
      <c r="E19" s="20">
        <v>0</v>
      </c>
      <c r="F19" s="20">
        <f t="shared" si="0"/>
        <v>0</v>
      </c>
      <c r="G19" s="178"/>
      <c r="H19" s="32">
        <f t="shared" si="1"/>
        <v>0</v>
      </c>
      <c r="I19" s="90"/>
    </row>
    <row r="20" spans="1:9" ht="14.4" thickBot="1" x14ac:dyDescent="0.3">
      <c r="A20" s="211" t="s">
        <v>37</v>
      </c>
      <c r="B20" s="9" t="s">
        <v>38</v>
      </c>
      <c r="C20" s="14" t="s">
        <v>14</v>
      </c>
      <c r="D20" s="16">
        <v>0</v>
      </c>
      <c r="E20" s="20">
        <v>0</v>
      </c>
      <c r="F20" s="20">
        <f t="shared" si="0"/>
        <v>0</v>
      </c>
      <c r="G20" s="178"/>
      <c r="H20" s="32">
        <f t="shared" si="1"/>
        <v>0</v>
      </c>
      <c r="I20" s="90"/>
    </row>
    <row r="21" spans="1:9" ht="14.4" thickBot="1" x14ac:dyDescent="0.3">
      <c r="A21" s="211" t="s">
        <v>39</v>
      </c>
      <c r="B21" s="13" t="s">
        <v>40</v>
      </c>
      <c r="C21" s="14" t="s">
        <v>14</v>
      </c>
      <c r="D21" s="15">
        <v>100</v>
      </c>
      <c r="E21" s="20">
        <v>0</v>
      </c>
      <c r="F21" s="20">
        <f t="shared" si="0"/>
        <v>0</v>
      </c>
      <c r="G21" s="178"/>
      <c r="H21" s="32">
        <f t="shared" si="1"/>
        <v>0</v>
      </c>
      <c r="I21" s="90"/>
    </row>
    <row r="22" spans="1:9" ht="14.4" thickBot="1" x14ac:dyDescent="0.3">
      <c r="A22" s="211" t="s">
        <v>41</v>
      </c>
      <c r="B22" s="13" t="s">
        <v>42</v>
      </c>
      <c r="C22" s="14" t="s">
        <v>14</v>
      </c>
      <c r="D22" s="15">
        <v>50</v>
      </c>
      <c r="E22" s="20">
        <v>0</v>
      </c>
      <c r="F22" s="20">
        <f t="shared" si="0"/>
        <v>0</v>
      </c>
      <c r="G22" s="178"/>
      <c r="H22" s="32">
        <f t="shared" si="1"/>
        <v>0</v>
      </c>
      <c r="I22" s="90"/>
    </row>
    <row r="23" spans="1:9" ht="14.4" thickBot="1" x14ac:dyDescent="0.3">
      <c r="A23" s="211" t="s">
        <v>43</v>
      </c>
      <c r="B23" s="13" t="s">
        <v>44</v>
      </c>
      <c r="C23" s="14" t="s">
        <v>14</v>
      </c>
      <c r="D23" s="15">
        <v>600</v>
      </c>
      <c r="E23" s="20">
        <v>0</v>
      </c>
      <c r="F23" s="20">
        <f t="shared" si="0"/>
        <v>0</v>
      </c>
      <c r="G23" s="178"/>
      <c r="H23" s="32">
        <f t="shared" si="1"/>
        <v>0</v>
      </c>
      <c r="I23" s="90"/>
    </row>
    <row r="24" spans="1:9" ht="14.4" thickBot="1" x14ac:dyDescent="0.3">
      <c r="A24" s="211" t="s">
        <v>45</v>
      </c>
      <c r="B24" s="13" t="s">
        <v>46</v>
      </c>
      <c r="C24" s="14" t="s">
        <v>14</v>
      </c>
      <c r="D24" s="15">
        <v>10</v>
      </c>
      <c r="E24" s="20">
        <v>0</v>
      </c>
      <c r="F24" s="41">
        <f t="shared" si="0"/>
        <v>0</v>
      </c>
      <c r="G24" s="178"/>
      <c r="H24" s="32">
        <f t="shared" si="1"/>
        <v>0</v>
      </c>
      <c r="I24" s="90"/>
    </row>
    <row r="25" spans="1:9" ht="14.4" thickBot="1" x14ac:dyDescent="0.3">
      <c r="A25" s="211" t="s">
        <v>47</v>
      </c>
      <c r="B25" s="13" t="s">
        <v>48</v>
      </c>
      <c r="C25" s="14" t="s">
        <v>14</v>
      </c>
      <c r="D25" s="15">
        <v>5</v>
      </c>
      <c r="E25" s="20">
        <v>0</v>
      </c>
      <c r="F25" s="71">
        <f t="shared" si="0"/>
        <v>0</v>
      </c>
      <c r="G25" s="178"/>
      <c r="H25" s="32">
        <f t="shared" si="1"/>
        <v>0</v>
      </c>
      <c r="I25" s="90"/>
    </row>
    <row r="26" spans="1:9" ht="14.4" thickBot="1" x14ac:dyDescent="0.3">
      <c r="A26" s="211" t="s">
        <v>49</v>
      </c>
      <c r="B26" s="9" t="s">
        <v>50</v>
      </c>
      <c r="C26" s="14" t="s">
        <v>14</v>
      </c>
      <c r="D26" s="16">
        <v>900</v>
      </c>
      <c r="E26" s="20">
        <v>0</v>
      </c>
      <c r="F26" s="41">
        <f t="shared" si="0"/>
        <v>0</v>
      </c>
      <c r="G26" s="178"/>
      <c r="H26" s="32">
        <f t="shared" si="1"/>
        <v>0</v>
      </c>
      <c r="I26" s="90"/>
    </row>
    <row r="27" spans="1:9" ht="14.4" thickBot="1" x14ac:dyDescent="0.3">
      <c r="A27" s="211" t="s">
        <v>51</v>
      </c>
      <c r="B27" s="9" t="s">
        <v>52</v>
      </c>
      <c r="C27" s="14" t="s">
        <v>14</v>
      </c>
      <c r="D27" s="16">
        <v>10</v>
      </c>
      <c r="E27" s="20">
        <v>0</v>
      </c>
      <c r="F27" s="41">
        <f t="shared" si="0"/>
        <v>0</v>
      </c>
      <c r="G27" s="178"/>
      <c r="H27" s="32">
        <f t="shared" si="1"/>
        <v>0</v>
      </c>
      <c r="I27" s="90"/>
    </row>
    <row r="28" spans="1:9" ht="14.4" thickBot="1" x14ac:dyDescent="0.3">
      <c r="A28" s="211" t="s">
        <v>53</v>
      </c>
      <c r="B28" s="9" t="s">
        <v>54</v>
      </c>
      <c r="C28" s="14" t="s">
        <v>14</v>
      </c>
      <c r="D28" s="16">
        <v>0</v>
      </c>
      <c r="E28" s="20">
        <v>0</v>
      </c>
      <c r="F28" s="41">
        <f t="shared" si="0"/>
        <v>0</v>
      </c>
      <c r="G28" s="178"/>
      <c r="H28" s="32">
        <f t="shared" si="1"/>
        <v>0</v>
      </c>
      <c r="I28" s="90"/>
    </row>
    <row r="29" spans="1:9" ht="14.4" thickBot="1" x14ac:dyDescent="0.3">
      <c r="A29" s="211" t="s">
        <v>55</v>
      </c>
      <c r="B29" s="9" t="s">
        <v>56</v>
      </c>
      <c r="C29" s="14" t="s">
        <v>14</v>
      </c>
      <c r="D29" s="16">
        <v>0</v>
      </c>
      <c r="E29" s="20">
        <v>0</v>
      </c>
      <c r="F29" s="41">
        <f t="shared" si="0"/>
        <v>0</v>
      </c>
      <c r="G29" s="178"/>
      <c r="H29" s="32">
        <f t="shared" si="1"/>
        <v>0</v>
      </c>
      <c r="I29" s="90"/>
    </row>
    <row r="30" spans="1:9" ht="28.2" thickBot="1" x14ac:dyDescent="0.3">
      <c r="A30" s="211" t="s">
        <v>57</v>
      </c>
      <c r="B30" s="13" t="s">
        <v>58</v>
      </c>
      <c r="C30" s="14" t="s">
        <v>14</v>
      </c>
      <c r="D30" s="15">
        <v>10</v>
      </c>
      <c r="E30" s="20">
        <v>0</v>
      </c>
      <c r="F30" s="41">
        <f t="shared" si="0"/>
        <v>0</v>
      </c>
      <c r="G30" s="178"/>
      <c r="H30" s="32">
        <f t="shared" si="1"/>
        <v>0</v>
      </c>
      <c r="I30" s="90"/>
    </row>
    <row r="31" spans="1:9" ht="14.4" thickBot="1" x14ac:dyDescent="0.3">
      <c r="A31" s="211" t="s">
        <v>59</v>
      </c>
      <c r="B31" s="13" t="s">
        <v>60</v>
      </c>
      <c r="C31" s="14" t="s">
        <v>61</v>
      </c>
      <c r="D31" s="15">
        <v>5</v>
      </c>
      <c r="E31" s="20">
        <v>0</v>
      </c>
      <c r="F31" s="41">
        <f t="shared" si="0"/>
        <v>0</v>
      </c>
      <c r="G31" s="178"/>
      <c r="H31" s="32">
        <f t="shared" si="1"/>
        <v>0</v>
      </c>
      <c r="I31" s="90"/>
    </row>
    <row r="32" spans="1:9" ht="14.4" thickBot="1" x14ac:dyDescent="0.3">
      <c r="A32" s="211" t="s">
        <v>62</v>
      </c>
      <c r="B32" s="9" t="s">
        <v>63</v>
      </c>
      <c r="C32" s="14" t="s">
        <v>61</v>
      </c>
      <c r="D32" s="16">
        <v>5</v>
      </c>
      <c r="E32" s="20">
        <v>0</v>
      </c>
      <c r="F32" s="41">
        <f t="shared" si="0"/>
        <v>0</v>
      </c>
      <c r="G32" s="178"/>
      <c r="H32" s="32">
        <f t="shared" si="1"/>
        <v>0</v>
      </c>
      <c r="I32" s="90"/>
    </row>
    <row r="33" spans="1:10" ht="14.4" thickBot="1" x14ac:dyDescent="0.3">
      <c r="A33" s="211" t="s">
        <v>64</v>
      </c>
      <c r="B33" s="9" t="s">
        <v>65</v>
      </c>
      <c r="C33" s="14" t="s">
        <v>14</v>
      </c>
      <c r="D33" s="16">
        <v>2</v>
      </c>
      <c r="E33" s="20">
        <v>0</v>
      </c>
      <c r="F33" s="41">
        <f t="shared" si="0"/>
        <v>0</v>
      </c>
      <c r="G33" s="178"/>
      <c r="H33" s="32">
        <f t="shared" si="1"/>
        <v>0</v>
      </c>
      <c r="I33" s="90"/>
      <c r="J33" s="26"/>
    </row>
    <row r="34" spans="1:10" ht="14.4" thickBot="1" x14ac:dyDescent="0.3">
      <c r="A34" s="211" t="s">
        <v>66</v>
      </c>
      <c r="B34" s="9" t="s">
        <v>67</v>
      </c>
      <c r="C34" s="14" t="s">
        <v>14</v>
      </c>
      <c r="D34" s="16">
        <v>10</v>
      </c>
      <c r="E34" s="20">
        <v>0</v>
      </c>
      <c r="F34" s="41">
        <f t="shared" si="0"/>
        <v>0</v>
      </c>
      <c r="G34" s="178"/>
      <c r="H34" s="32">
        <f t="shared" si="1"/>
        <v>0</v>
      </c>
      <c r="I34" s="90"/>
    </row>
    <row r="35" spans="1:10" ht="14.4" thickBot="1" x14ac:dyDescent="0.3">
      <c r="A35" s="211" t="s">
        <v>68</v>
      </c>
      <c r="B35" s="9" t="s">
        <v>69</v>
      </c>
      <c r="C35" s="14" t="s">
        <v>14</v>
      </c>
      <c r="D35" s="16">
        <v>10</v>
      </c>
      <c r="E35" s="20">
        <v>0</v>
      </c>
      <c r="F35" s="41">
        <f t="shared" si="0"/>
        <v>0</v>
      </c>
      <c r="G35" s="178"/>
      <c r="H35" s="32">
        <f t="shared" si="1"/>
        <v>0</v>
      </c>
      <c r="I35" s="90"/>
    </row>
    <row r="36" spans="1:10" ht="28.2" thickBot="1" x14ac:dyDescent="0.3">
      <c r="A36" s="211" t="s">
        <v>70</v>
      </c>
      <c r="B36" s="13" t="s">
        <v>71</v>
      </c>
      <c r="C36" s="14" t="s">
        <v>14</v>
      </c>
      <c r="D36" s="15">
        <v>20</v>
      </c>
      <c r="E36" s="20">
        <v>0</v>
      </c>
      <c r="F36" s="41">
        <f t="shared" si="0"/>
        <v>0</v>
      </c>
      <c r="G36" s="178"/>
      <c r="H36" s="32">
        <f t="shared" si="1"/>
        <v>0</v>
      </c>
      <c r="I36" s="90"/>
    </row>
    <row r="37" spans="1:10" ht="14.4" thickBot="1" x14ac:dyDescent="0.3">
      <c r="A37" s="211" t="s">
        <v>72</v>
      </c>
      <c r="B37" s="9" t="s">
        <v>73</v>
      </c>
      <c r="C37" s="14" t="s">
        <v>14</v>
      </c>
      <c r="D37" s="16">
        <v>2</v>
      </c>
      <c r="E37" s="20">
        <v>0</v>
      </c>
      <c r="F37" s="41">
        <f t="shared" si="0"/>
        <v>0</v>
      </c>
      <c r="G37" s="178"/>
      <c r="H37" s="32">
        <f t="shared" si="1"/>
        <v>0</v>
      </c>
      <c r="I37" s="90"/>
    </row>
    <row r="38" spans="1:10" ht="14.4" thickBot="1" x14ac:dyDescent="0.3">
      <c r="A38" s="211" t="s">
        <v>74</v>
      </c>
      <c r="B38" s="12" t="s">
        <v>75</v>
      </c>
      <c r="C38" s="14" t="s">
        <v>61</v>
      </c>
      <c r="D38" s="16">
        <v>6</v>
      </c>
      <c r="E38" s="20">
        <v>0</v>
      </c>
      <c r="F38" s="41">
        <f t="shared" si="0"/>
        <v>0</v>
      </c>
      <c r="G38" s="178"/>
      <c r="H38" s="32">
        <f t="shared" si="1"/>
        <v>0</v>
      </c>
      <c r="I38" s="90"/>
    </row>
    <row r="39" spans="1:10" ht="14.4" thickBot="1" x14ac:dyDescent="0.3">
      <c r="A39" s="211" t="s">
        <v>76</v>
      </c>
      <c r="B39" s="146" t="s">
        <v>77</v>
      </c>
      <c r="C39" s="147" t="s">
        <v>14</v>
      </c>
      <c r="D39" s="151">
        <v>500</v>
      </c>
      <c r="E39" s="20">
        <v>0</v>
      </c>
      <c r="F39" s="41">
        <f t="shared" si="0"/>
        <v>0</v>
      </c>
      <c r="G39" s="178"/>
      <c r="H39" s="32">
        <f t="shared" si="1"/>
        <v>0</v>
      </c>
      <c r="I39" s="90"/>
    </row>
    <row r="40" spans="1:10" ht="14.4" thickBot="1" x14ac:dyDescent="0.3">
      <c r="A40" s="211" t="s">
        <v>78</v>
      </c>
      <c r="B40" s="146" t="s">
        <v>79</v>
      </c>
      <c r="C40" s="147" t="s">
        <v>14</v>
      </c>
      <c r="D40" s="229">
        <v>0</v>
      </c>
      <c r="E40" s="20"/>
      <c r="F40" s="41"/>
      <c r="G40" s="178"/>
      <c r="H40" s="32"/>
      <c r="I40" s="90"/>
    </row>
    <row r="41" spans="1:10" ht="28.2" thickBot="1" x14ac:dyDescent="0.3">
      <c r="A41" s="211" t="s">
        <v>80</v>
      </c>
      <c r="B41" s="146" t="s">
        <v>81</v>
      </c>
      <c r="C41" s="147" t="s">
        <v>14</v>
      </c>
      <c r="D41" s="229">
        <v>0</v>
      </c>
      <c r="E41" s="20">
        <v>0</v>
      </c>
      <c r="F41" s="41">
        <f t="shared" si="0"/>
        <v>0</v>
      </c>
      <c r="G41" s="178"/>
      <c r="H41" s="32">
        <f t="shared" si="1"/>
        <v>0</v>
      </c>
      <c r="I41" s="90"/>
    </row>
    <row r="42" spans="1:10" ht="14.4" thickBot="1" x14ac:dyDescent="0.3">
      <c r="A42" s="211" t="s">
        <v>82</v>
      </c>
      <c r="B42" s="146" t="s">
        <v>83</v>
      </c>
      <c r="C42" s="147" t="s">
        <v>14</v>
      </c>
      <c r="D42" s="229">
        <v>100</v>
      </c>
      <c r="E42" s="20">
        <v>0</v>
      </c>
      <c r="F42" s="41">
        <f t="shared" ref="F42" si="2">+E42*1.095</f>
        <v>0</v>
      </c>
      <c r="G42" s="178"/>
      <c r="H42" s="32">
        <f t="shared" ref="H42" si="3">+D42*F42</f>
        <v>0</v>
      </c>
      <c r="I42" s="90"/>
    </row>
    <row r="43" spans="1:10" ht="14.4" thickBot="1" x14ac:dyDescent="0.3">
      <c r="A43" s="211" t="s">
        <v>84</v>
      </c>
      <c r="B43" s="13" t="s">
        <v>85</v>
      </c>
      <c r="C43" s="14" t="s">
        <v>14</v>
      </c>
      <c r="D43" s="15">
        <v>4</v>
      </c>
      <c r="E43" s="20">
        <v>0</v>
      </c>
      <c r="F43" s="41">
        <f t="shared" si="0"/>
        <v>0</v>
      </c>
      <c r="G43" s="178"/>
      <c r="H43" s="32">
        <f t="shared" si="1"/>
        <v>0</v>
      </c>
      <c r="I43" s="90"/>
    </row>
    <row r="44" spans="1:10" ht="14.4" thickBot="1" x14ac:dyDescent="0.3">
      <c r="A44" s="211" t="s">
        <v>86</v>
      </c>
      <c r="B44" s="13" t="s">
        <v>87</v>
      </c>
      <c r="C44" s="14" t="s">
        <v>14</v>
      </c>
      <c r="D44" s="15">
        <v>250</v>
      </c>
      <c r="E44" s="20">
        <v>0</v>
      </c>
      <c r="F44" s="41">
        <f t="shared" si="0"/>
        <v>0</v>
      </c>
      <c r="G44" s="178"/>
      <c r="H44" s="32">
        <f t="shared" si="1"/>
        <v>0</v>
      </c>
      <c r="I44" s="90"/>
    </row>
    <row r="45" spans="1:10" ht="14.4" thickBot="1" x14ac:dyDescent="0.3">
      <c r="A45" s="211" t="s">
        <v>88</v>
      </c>
      <c r="B45" s="9" t="s">
        <v>89</v>
      </c>
      <c r="C45" s="14" t="s">
        <v>14</v>
      </c>
      <c r="D45" s="16">
        <v>6</v>
      </c>
      <c r="E45" s="20">
        <v>0</v>
      </c>
      <c r="F45" s="41">
        <f t="shared" si="0"/>
        <v>0</v>
      </c>
      <c r="G45" s="178"/>
      <c r="H45" s="32">
        <f t="shared" si="1"/>
        <v>0</v>
      </c>
      <c r="I45" s="90"/>
    </row>
    <row r="46" spans="1:10" ht="14.4" thickBot="1" x14ac:dyDescent="0.3">
      <c r="A46" s="211" t="s">
        <v>90</v>
      </c>
      <c r="B46" s="9" t="s">
        <v>91</v>
      </c>
      <c r="C46" s="14" t="s">
        <v>14</v>
      </c>
      <c r="D46" s="229">
        <v>5</v>
      </c>
      <c r="E46" s="20">
        <v>0</v>
      </c>
      <c r="F46" s="41">
        <f t="shared" si="0"/>
        <v>0</v>
      </c>
      <c r="G46" s="178"/>
      <c r="H46" s="32">
        <f t="shared" si="1"/>
        <v>0</v>
      </c>
      <c r="I46" s="90"/>
    </row>
    <row r="47" spans="1:10" ht="14.4" thickBot="1" x14ac:dyDescent="0.3">
      <c r="A47" s="211" t="s">
        <v>92</v>
      </c>
      <c r="B47" s="9" t="s">
        <v>93</v>
      </c>
      <c r="C47" s="14" t="s">
        <v>14</v>
      </c>
      <c r="D47" s="16">
        <v>5</v>
      </c>
      <c r="E47" s="20">
        <v>0</v>
      </c>
      <c r="F47" s="41">
        <f t="shared" si="0"/>
        <v>0</v>
      </c>
      <c r="G47" s="178"/>
      <c r="H47" s="32">
        <f t="shared" si="1"/>
        <v>0</v>
      </c>
      <c r="I47" s="90"/>
    </row>
    <row r="48" spans="1:10" ht="14.4" thickBot="1" x14ac:dyDescent="0.3">
      <c r="A48" s="211" t="s">
        <v>94</v>
      </c>
      <c r="B48" s="9" t="s">
        <v>95</v>
      </c>
      <c r="C48" s="14" t="s">
        <v>14</v>
      </c>
      <c r="D48" s="16">
        <v>150</v>
      </c>
      <c r="E48" s="20">
        <v>0</v>
      </c>
      <c r="F48" s="41">
        <f t="shared" si="0"/>
        <v>0</v>
      </c>
      <c r="G48" s="178"/>
      <c r="H48" s="32">
        <f t="shared" si="1"/>
        <v>0</v>
      </c>
      <c r="I48" s="90"/>
    </row>
    <row r="49" spans="1:9" ht="14.4" thickBot="1" x14ac:dyDescent="0.3">
      <c r="A49" s="211" t="s">
        <v>96</v>
      </c>
      <c r="B49" s="13" t="s">
        <v>97</v>
      </c>
      <c r="C49" s="14" t="s">
        <v>14</v>
      </c>
      <c r="D49" s="15">
        <v>5</v>
      </c>
      <c r="E49" s="20">
        <v>0</v>
      </c>
      <c r="F49" s="41">
        <f t="shared" si="0"/>
        <v>0</v>
      </c>
      <c r="G49" s="178"/>
      <c r="H49" s="32">
        <f t="shared" si="1"/>
        <v>0</v>
      </c>
      <c r="I49" s="90"/>
    </row>
    <row r="50" spans="1:9" ht="28.2" thickBot="1" x14ac:dyDescent="0.3">
      <c r="A50" s="211" t="s">
        <v>98</v>
      </c>
      <c r="B50" s="146" t="s">
        <v>99</v>
      </c>
      <c r="C50" s="147" t="s">
        <v>14</v>
      </c>
      <c r="D50" s="15">
        <v>60</v>
      </c>
      <c r="E50" s="20">
        <v>0</v>
      </c>
      <c r="F50" s="41">
        <f t="shared" si="0"/>
        <v>0</v>
      </c>
      <c r="G50" s="178"/>
      <c r="H50" s="32">
        <f t="shared" si="1"/>
        <v>0</v>
      </c>
      <c r="I50" s="90"/>
    </row>
    <row r="51" spans="1:9" ht="28.2" thickBot="1" x14ac:dyDescent="0.3">
      <c r="A51" s="211" t="s">
        <v>100</v>
      </c>
      <c r="B51" s="146" t="s">
        <v>101</v>
      </c>
      <c r="C51" s="147" t="s">
        <v>14</v>
      </c>
      <c r="D51" s="15">
        <v>60</v>
      </c>
      <c r="E51" s="20">
        <v>0</v>
      </c>
      <c r="F51" s="41">
        <f t="shared" si="0"/>
        <v>0</v>
      </c>
      <c r="G51" s="178"/>
      <c r="H51" s="32">
        <f t="shared" si="1"/>
        <v>0</v>
      </c>
      <c r="I51" s="90"/>
    </row>
    <row r="52" spans="1:9" ht="14.4" thickBot="1" x14ac:dyDescent="0.3">
      <c r="A52" s="211" t="s">
        <v>102</v>
      </c>
      <c r="B52" s="13" t="s">
        <v>103</v>
      </c>
      <c r="C52" s="14" t="s">
        <v>14</v>
      </c>
      <c r="D52" s="15">
        <v>350</v>
      </c>
      <c r="E52" s="20">
        <v>0</v>
      </c>
      <c r="F52" s="41">
        <f t="shared" si="0"/>
        <v>0</v>
      </c>
      <c r="G52" s="178"/>
      <c r="H52" s="32">
        <f t="shared" si="1"/>
        <v>0</v>
      </c>
      <c r="I52" s="90"/>
    </row>
    <row r="53" spans="1:9" ht="14.4" thickBot="1" x14ac:dyDescent="0.3">
      <c r="A53" s="211" t="s">
        <v>104</v>
      </c>
      <c r="B53" s="13" t="s">
        <v>105</v>
      </c>
      <c r="C53" s="14" t="s">
        <v>14</v>
      </c>
      <c r="D53" s="15">
        <v>50</v>
      </c>
      <c r="E53" s="20">
        <v>0</v>
      </c>
      <c r="F53" s="41">
        <f t="shared" si="0"/>
        <v>0</v>
      </c>
      <c r="G53" s="178"/>
      <c r="H53" s="32">
        <f t="shared" si="1"/>
        <v>0</v>
      </c>
      <c r="I53" s="90"/>
    </row>
    <row r="54" spans="1:9" ht="14.4" thickBot="1" x14ac:dyDescent="0.3">
      <c r="A54" s="211" t="s">
        <v>106</v>
      </c>
      <c r="B54" s="13" t="s">
        <v>107</v>
      </c>
      <c r="C54" s="14" t="s">
        <v>14</v>
      </c>
      <c r="D54" s="15">
        <v>250</v>
      </c>
      <c r="E54" s="20">
        <v>0</v>
      </c>
      <c r="F54" s="41">
        <f t="shared" si="0"/>
        <v>0</v>
      </c>
      <c r="G54" s="178"/>
      <c r="H54" s="32">
        <f t="shared" si="1"/>
        <v>0</v>
      </c>
      <c r="I54" s="90"/>
    </row>
    <row r="55" spans="1:9" ht="14.4" thickBot="1" x14ac:dyDescent="0.3">
      <c r="A55" s="211" t="s">
        <v>108</v>
      </c>
      <c r="B55" s="13" t="s">
        <v>109</v>
      </c>
      <c r="C55" s="14" t="s">
        <v>14</v>
      </c>
      <c r="D55" s="15">
        <v>800</v>
      </c>
      <c r="E55" s="20">
        <v>0</v>
      </c>
      <c r="F55" s="41">
        <f t="shared" si="0"/>
        <v>0</v>
      </c>
      <c r="G55" s="178"/>
      <c r="H55" s="32">
        <f t="shared" si="1"/>
        <v>0</v>
      </c>
      <c r="I55" s="90"/>
    </row>
    <row r="56" spans="1:9" ht="14.4" thickBot="1" x14ac:dyDescent="0.3">
      <c r="A56" s="211" t="s">
        <v>110</v>
      </c>
      <c r="B56" s="13" t="s">
        <v>111</v>
      </c>
      <c r="C56" s="14" t="s">
        <v>14</v>
      </c>
      <c r="D56" s="15">
        <v>1500</v>
      </c>
      <c r="E56" s="20">
        <v>0</v>
      </c>
      <c r="F56" s="41">
        <f t="shared" si="0"/>
        <v>0</v>
      </c>
      <c r="G56" s="178"/>
      <c r="H56" s="32">
        <f t="shared" si="1"/>
        <v>0</v>
      </c>
      <c r="I56" s="90"/>
    </row>
    <row r="57" spans="1:9" ht="14.4" thickBot="1" x14ac:dyDescent="0.3">
      <c r="A57" s="211" t="s">
        <v>112</v>
      </c>
      <c r="B57" s="9" t="s">
        <v>113</v>
      </c>
      <c r="C57" s="14" t="s">
        <v>14</v>
      </c>
      <c r="D57" s="16">
        <v>300</v>
      </c>
      <c r="E57" s="20">
        <v>0</v>
      </c>
      <c r="F57" s="20">
        <f t="shared" si="0"/>
        <v>0</v>
      </c>
      <c r="G57" s="178"/>
      <c r="H57" s="32">
        <f t="shared" si="1"/>
        <v>0</v>
      </c>
      <c r="I57" s="90"/>
    </row>
    <row r="58" spans="1:9" ht="14.4" thickBot="1" x14ac:dyDescent="0.3">
      <c r="A58" s="211" t="s">
        <v>114</v>
      </c>
      <c r="B58" s="13" t="s">
        <v>115</v>
      </c>
      <c r="C58" s="14" t="s">
        <v>14</v>
      </c>
      <c r="D58" s="16">
        <v>5</v>
      </c>
      <c r="E58" s="20">
        <v>0</v>
      </c>
      <c r="F58" s="20">
        <f t="shared" si="0"/>
        <v>0</v>
      </c>
      <c r="G58" s="178"/>
      <c r="H58" s="32">
        <f t="shared" si="1"/>
        <v>0</v>
      </c>
      <c r="I58" s="90"/>
    </row>
    <row r="59" spans="1:9" ht="14.4" thickBot="1" x14ac:dyDescent="0.3">
      <c r="A59" s="211" t="s">
        <v>116</v>
      </c>
      <c r="B59" s="13" t="s">
        <v>117</v>
      </c>
      <c r="C59" s="14" t="s">
        <v>14</v>
      </c>
      <c r="D59" s="15">
        <v>5</v>
      </c>
      <c r="E59" s="20">
        <v>0</v>
      </c>
      <c r="F59" s="20">
        <f t="shared" si="0"/>
        <v>0</v>
      </c>
      <c r="G59" s="178"/>
      <c r="H59" s="32">
        <f t="shared" si="1"/>
        <v>0</v>
      </c>
      <c r="I59" s="90"/>
    </row>
    <row r="60" spans="1:9" ht="14.4" thickBot="1" x14ac:dyDescent="0.3">
      <c r="A60" s="211" t="s">
        <v>118</v>
      </c>
      <c r="B60" s="13" t="s">
        <v>119</v>
      </c>
      <c r="C60" s="14" t="s">
        <v>14</v>
      </c>
      <c r="D60" s="15">
        <v>100</v>
      </c>
      <c r="E60" s="20">
        <v>0</v>
      </c>
      <c r="F60" s="20">
        <f t="shared" si="0"/>
        <v>0</v>
      </c>
      <c r="G60" s="178"/>
      <c r="H60" s="32">
        <f t="shared" si="1"/>
        <v>0</v>
      </c>
      <c r="I60" s="90"/>
    </row>
    <row r="61" spans="1:9" ht="14.4" thickBot="1" x14ac:dyDescent="0.3">
      <c r="A61" s="211" t="s">
        <v>120</v>
      </c>
      <c r="B61" s="9" t="s">
        <v>121</v>
      </c>
      <c r="C61" s="14" t="s">
        <v>14</v>
      </c>
      <c r="D61" s="16">
        <v>300</v>
      </c>
      <c r="E61" s="20">
        <v>0</v>
      </c>
      <c r="F61" s="20">
        <f t="shared" si="0"/>
        <v>0</v>
      </c>
      <c r="G61" s="178"/>
      <c r="H61" s="32">
        <f t="shared" si="1"/>
        <v>0</v>
      </c>
      <c r="I61" s="90"/>
    </row>
    <row r="62" spans="1:9" ht="14.4" thickBot="1" x14ac:dyDescent="0.3">
      <c r="A62" s="211" t="s">
        <v>122</v>
      </c>
      <c r="B62" s="13" t="s">
        <v>123</v>
      </c>
      <c r="C62" s="14" t="s">
        <v>14</v>
      </c>
      <c r="D62" s="73">
        <v>400</v>
      </c>
      <c r="E62" s="20">
        <v>0</v>
      </c>
      <c r="F62" s="41">
        <f>+E62*1.095</f>
        <v>0</v>
      </c>
      <c r="G62" s="176"/>
      <c r="H62" s="32">
        <f>+D62*F62</f>
        <v>0</v>
      </c>
      <c r="I62" s="89"/>
    </row>
    <row r="63" spans="1:9" ht="14.4" thickBot="1" x14ac:dyDescent="0.3">
      <c r="A63" s="211" t="s">
        <v>124</v>
      </c>
      <c r="B63" s="13" t="s">
        <v>125</v>
      </c>
      <c r="C63" s="14" t="s">
        <v>14</v>
      </c>
      <c r="D63" s="15">
        <v>5</v>
      </c>
      <c r="E63" s="20">
        <v>0</v>
      </c>
      <c r="F63" s="41">
        <f t="shared" ref="F63:F104" si="4">+E63*1.095</f>
        <v>0</v>
      </c>
      <c r="G63" s="176"/>
      <c r="H63" s="32">
        <f t="shared" ref="H63:H104" si="5">+D63*F63</f>
        <v>0</v>
      </c>
      <c r="I63" s="89"/>
    </row>
    <row r="64" spans="1:9" ht="14.4" thickBot="1" x14ac:dyDescent="0.3">
      <c r="A64" s="211" t="s">
        <v>126</v>
      </c>
      <c r="B64" s="13" t="s">
        <v>127</v>
      </c>
      <c r="C64" s="14" t="s">
        <v>14</v>
      </c>
      <c r="D64" s="15">
        <v>6</v>
      </c>
      <c r="E64" s="20">
        <v>0</v>
      </c>
      <c r="F64" s="41">
        <f t="shared" si="4"/>
        <v>0</v>
      </c>
      <c r="G64" s="176"/>
      <c r="H64" s="32">
        <f t="shared" si="5"/>
        <v>0</v>
      </c>
      <c r="I64" s="89"/>
    </row>
    <row r="65" spans="1:9" ht="14.4" thickBot="1" x14ac:dyDescent="0.3">
      <c r="A65" s="211" t="s">
        <v>128</v>
      </c>
      <c r="B65" s="13" t="s">
        <v>129</v>
      </c>
      <c r="C65" s="14" t="s">
        <v>14</v>
      </c>
      <c r="D65" s="15">
        <v>0</v>
      </c>
      <c r="E65" s="20">
        <v>0</v>
      </c>
      <c r="F65" s="41">
        <f t="shared" si="4"/>
        <v>0</v>
      </c>
      <c r="G65" s="176"/>
      <c r="H65" s="32">
        <f t="shared" si="5"/>
        <v>0</v>
      </c>
      <c r="I65" s="89"/>
    </row>
    <row r="66" spans="1:9" ht="14.4" thickBot="1" x14ac:dyDescent="0.3">
      <c r="A66" s="211" t="s">
        <v>130</v>
      </c>
      <c r="B66" s="13" t="s">
        <v>131</v>
      </c>
      <c r="C66" s="14" t="s">
        <v>14</v>
      </c>
      <c r="D66" s="15">
        <v>20</v>
      </c>
      <c r="E66" s="20">
        <v>0</v>
      </c>
      <c r="F66" s="41">
        <f t="shared" si="4"/>
        <v>0</v>
      </c>
      <c r="G66" s="176"/>
      <c r="H66" s="32">
        <f t="shared" si="5"/>
        <v>0</v>
      </c>
      <c r="I66" s="89"/>
    </row>
    <row r="67" spans="1:9" ht="14.25" customHeight="1" thickBot="1" x14ac:dyDescent="0.3">
      <c r="A67" s="211" t="s">
        <v>132</v>
      </c>
      <c r="B67" s="9" t="s">
        <v>133</v>
      </c>
      <c r="C67" s="14" t="s">
        <v>14</v>
      </c>
      <c r="D67" s="16">
        <v>20</v>
      </c>
      <c r="E67" s="20">
        <v>0</v>
      </c>
      <c r="F67" s="41">
        <f t="shared" si="4"/>
        <v>0</v>
      </c>
      <c r="G67" s="176"/>
      <c r="H67" s="32">
        <f t="shared" si="5"/>
        <v>0</v>
      </c>
      <c r="I67" s="89"/>
    </row>
    <row r="68" spans="1:9" ht="14.25" customHeight="1" thickBot="1" x14ac:dyDescent="0.3">
      <c r="A68" s="211" t="s">
        <v>134</v>
      </c>
      <c r="B68" s="9" t="s">
        <v>135</v>
      </c>
      <c r="C68" s="14" t="s">
        <v>14</v>
      </c>
      <c r="D68" s="16">
        <v>20</v>
      </c>
      <c r="E68" s="20">
        <v>0</v>
      </c>
      <c r="F68" s="41">
        <f t="shared" si="4"/>
        <v>0</v>
      </c>
      <c r="G68" s="176"/>
      <c r="H68" s="32">
        <f t="shared" si="5"/>
        <v>0</v>
      </c>
      <c r="I68" s="89"/>
    </row>
    <row r="69" spans="1:9" ht="14.25" customHeight="1" thickBot="1" x14ac:dyDescent="0.3">
      <c r="A69" s="211" t="s">
        <v>136</v>
      </c>
      <c r="B69" s="13" t="s">
        <v>137</v>
      </c>
      <c r="C69" s="14" t="s">
        <v>14</v>
      </c>
      <c r="D69" s="15">
        <v>5</v>
      </c>
      <c r="E69" s="20">
        <v>0</v>
      </c>
      <c r="F69" s="41">
        <f t="shared" si="4"/>
        <v>0</v>
      </c>
      <c r="G69" s="176"/>
      <c r="H69" s="32">
        <f t="shared" si="5"/>
        <v>0</v>
      </c>
      <c r="I69" s="89"/>
    </row>
    <row r="70" spans="1:9" ht="14.4" thickBot="1" x14ac:dyDescent="0.3">
      <c r="A70" s="211" t="s">
        <v>138</v>
      </c>
      <c r="B70" s="13" t="s">
        <v>139</v>
      </c>
      <c r="C70" s="14" t="s">
        <v>14</v>
      </c>
      <c r="D70" s="15">
        <v>5</v>
      </c>
      <c r="E70" s="20">
        <v>0</v>
      </c>
      <c r="F70" s="20">
        <f t="shared" si="4"/>
        <v>0</v>
      </c>
      <c r="G70" s="176"/>
      <c r="H70" s="32">
        <f t="shared" si="5"/>
        <v>0</v>
      </c>
      <c r="I70" s="89"/>
    </row>
    <row r="71" spans="1:9" ht="14.4" thickBot="1" x14ac:dyDescent="0.3">
      <c r="A71" s="211" t="s">
        <v>140</v>
      </c>
      <c r="B71" s="9" t="s">
        <v>141</v>
      </c>
      <c r="C71" s="14" t="s">
        <v>14</v>
      </c>
      <c r="D71" s="16">
        <v>150</v>
      </c>
      <c r="E71" s="20">
        <v>0</v>
      </c>
      <c r="F71" s="20">
        <f t="shared" si="4"/>
        <v>0</v>
      </c>
      <c r="G71" s="176"/>
      <c r="H71" s="32">
        <f t="shared" si="5"/>
        <v>0</v>
      </c>
      <c r="I71" s="89"/>
    </row>
    <row r="72" spans="1:9" ht="14.4" thickBot="1" x14ac:dyDescent="0.3">
      <c r="A72" s="211" t="s">
        <v>142</v>
      </c>
      <c r="B72" s="13" t="s">
        <v>143</v>
      </c>
      <c r="C72" s="14" t="s">
        <v>14</v>
      </c>
      <c r="D72" s="15">
        <v>20</v>
      </c>
      <c r="E72" s="20">
        <v>0</v>
      </c>
      <c r="F72" s="20">
        <f t="shared" si="4"/>
        <v>0</v>
      </c>
      <c r="G72" s="176"/>
      <c r="H72" s="32">
        <f t="shared" si="5"/>
        <v>0</v>
      </c>
      <c r="I72" s="89"/>
    </row>
    <row r="73" spans="1:9" ht="14.4" thickBot="1" x14ac:dyDescent="0.3">
      <c r="A73" s="211" t="s">
        <v>144</v>
      </c>
      <c r="B73" s="13" t="s">
        <v>145</v>
      </c>
      <c r="C73" s="14" t="s">
        <v>14</v>
      </c>
      <c r="D73" s="15">
        <v>150</v>
      </c>
      <c r="E73" s="20">
        <v>0</v>
      </c>
      <c r="F73" s="41">
        <f t="shared" si="4"/>
        <v>0</v>
      </c>
      <c r="G73" s="176"/>
      <c r="H73" s="32">
        <f t="shared" si="5"/>
        <v>0</v>
      </c>
      <c r="I73" s="89"/>
    </row>
    <row r="74" spans="1:9" ht="14.4" thickBot="1" x14ac:dyDescent="0.3">
      <c r="A74" s="211" t="s">
        <v>146</v>
      </c>
      <c r="B74" s="13" t="s">
        <v>147</v>
      </c>
      <c r="C74" s="14" t="s">
        <v>14</v>
      </c>
      <c r="D74" s="15">
        <v>20</v>
      </c>
      <c r="E74" s="20">
        <v>0</v>
      </c>
      <c r="F74" s="41">
        <f t="shared" si="4"/>
        <v>0</v>
      </c>
      <c r="G74" s="176"/>
      <c r="H74" s="32">
        <f t="shared" si="5"/>
        <v>0</v>
      </c>
      <c r="I74" s="89"/>
    </row>
    <row r="75" spans="1:9" ht="14.4" thickBot="1" x14ac:dyDescent="0.3">
      <c r="A75" s="211" t="s">
        <v>148</v>
      </c>
      <c r="B75" s="13" t="s">
        <v>149</v>
      </c>
      <c r="C75" s="14" t="s">
        <v>14</v>
      </c>
      <c r="D75" s="15">
        <v>0</v>
      </c>
      <c r="E75" s="20">
        <v>0</v>
      </c>
      <c r="F75" s="41">
        <f t="shared" si="4"/>
        <v>0</v>
      </c>
      <c r="G75" s="176"/>
      <c r="H75" s="32">
        <f t="shared" si="5"/>
        <v>0</v>
      </c>
      <c r="I75" s="89"/>
    </row>
    <row r="76" spans="1:9" ht="14.4" thickBot="1" x14ac:dyDescent="0.3">
      <c r="A76" s="211" t="s">
        <v>150</v>
      </c>
      <c r="B76" s="9" t="s">
        <v>151</v>
      </c>
      <c r="C76" s="14" t="s">
        <v>14</v>
      </c>
      <c r="D76" s="16">
        <v>240</v>
      </c>
      <c r="E76" s="20">
        <v>0</v>
      </c>
      <c r="F76" s="41">
        <f t="shared" si="4"/>
        <v>0</v>
      </c>
      <c r="G76" s="176"/>
      <c r="H76" s="32">
        <f t="shared" si="5"/>
        <v>0</v>
      </c>
      <c r="I76" s="89"/>
    </row>
    <row r="77" spans="1:9" ht="14.4" thickBot="1" x14ac:dyDescent="0.3">
      <c r="A77" s="211" t="s">
        <v>152</v>
      </c>
      <c r="B77" s="13" t="s">
        <v>153</v>
      </c>
      <c r="C77" s="14" t="s">
        <v>14</v>
      </c>
      <c r="D77" s="15">
        <v>5</v>
      </c>
      <c r="E77" s="20">
        <v>0</v>
      </c>
      <c r="F77" s="41">
        <f t="shared" si="4"/>
        <v>0</v>
      </c>
      <c r="G77" s="176"/>
      <c r="H77" s="32">
        <f t="shared" si="5"/>
        <v>0</v>
      </c>
      <c r="I77" s="89"/>
    </row>
    <row r="78" spans="1:9" ht="14.4" thickBot="1" x14ac:dyDescent="0.3">
      <c r="A78" s="211" t="s">
        <v>154</v>
      </c>
      <c r="B78" s="13" t="s">
        <v>155</v>
      </c>
      <c r="C78" s="14" t="s">
        <v>14</v>
      </c>
      <c r="D78" s="15">
        <v>2</v>
      </c>
      <c r="E78" s="20">
        <v>0</v>
      </c>
      <c r="F78" s="41">
        <f t="shared" si="4"/>
        <v>0</v>
      </c>
      <c r="G78" s="176"/>
      <c r="H78" s="32">
        <f t="shared" si="5"/>
        <v>0</v>
      </c>
      <c r="I78" s="89"/>
    </row>
    <row r="79" spans="1:9" ht="14.4" thickBot="1" x14ac:dyDescent="0.3">
      <c r="A79" s="211" t="s">
        <v>156</v>
      </c>
      <c r="B79" s="13" t="s">
        <v>157</v>
      </c>
      <c r="C79" s="14" t="s">
        <v>14</v>
      </c>
      <c r="D79" s="15">
        <v>180</v>
      </c>
      <c r="E79" s="20">
        <v>0</v>
      </c>
      <c r="F79" s="41">
        <f t="shared" si="4"/>
        <v>0</v>
      </c>
      <c r="G79" s="176"/>
      <c r="H79" s="32">
        <f t="shared" si="5"/>
        <v>0</v>
      </c>
      <c r="I79" s="89"/>
    </row>
    <row r="80" spans="1:9" ht="14.4" thickBot="1" x14ac:dyDescent="0.3">
      <c r="A80" s="211" t="s">
        <v>158</v>
      </c>
      <c r="B80" s="13" t="s">
        <v>159</v>
      </c>
      <c r="C80" s="14" t="s">
        <v>14</v>
      </c>
      <c r="D80" s="15">
        <v>0</v>
      </c>
      <c r="E80" s="20">
        <v>0</v>
      </c>
      <c r="F80" s="41">
        <f t="shared" si="4"/>
        <v>0</v>
      </c>
      <c r="G80" s="176"/>
      <c r="H80" s="32">
        <f t="shared" si="5"/>
        <v>0</v>
      </c>
      <c r="I80" s="89"/>
    </row>
    <row r="81" spans="1:9" ht="14.4" thickBot="1" x14ac:dyDescent="0.3">
      <c r="A81" s="211" t="s">
        <v>160</v>
      </c>
      <c r="B81" s="13" t="s">
        <v>161</v>
      </c>
      <c r="C81" s="14" t="s">
        <v>14</v>
      </c>
      <c r="D81" s="15">
        <v>2</v>
      </c>
      <c r="E81" s="20">
        <v>0</v>
      </c>
      <c r="F81" s="41">
        <f t="shared" si="4"/>
        <v>0</v>
      </c>
      <c r="G81" s="176"/>
      <c r="H81" s="32">
        <f t="shared" si="5"/>
        <v>0</v>
      </c>
      <c r="I81" s="89"/>
    </row>
    <row r="82" spans="1:9" ht="14.4" thickBot="1" x14ac:dyDescent="0.3">
      <c r="A82" s="211" t="s">
        <v>162</v>
      </c>
      <c r="B82" s="9" t="s">
        <v>163</v>
      </c>
      <c r="C82" s="14" t="s">
        <v>14</v>
      </c>
      <c r="D82" s="16">
        <v>120</v>
      </c>
      <c r="E82" s="20">
        <v>0</v>
      </c>
      <c r="F82" s="41">
        <f t="shared" si="4"/>
        <v>0</v>
      </c>
      <c r="G82" s="176"/>
      <c r="H82" s="32">
        <f t="shared" si="5"/>
        <v>0</v>
      </c>
      <c r="I82" s="89"/>
    </row>
    <row r="83" spans="1:9" ht="14.4" thickBot="1" x14ac:dyDescent="0.3">
      <c r="A83" s="211" t="s">
        <v>164</v>
      </c>
      <c r="B83" s="9" t="s">
        <v>165</v>
      </c>
      <c r="C83" s="14" t="s">
        <v>14</v>
      </c>
      <c r="D83" s="16">
        <v>15</v>
      </c>
      <c r="E83" s="20">
        <v>0</v>
      </c>
      <c r="F83" s="41">
        <f t="shared" ref="F83" si="6">+E83*1.095</f>
        <v>0</v>
      </c>
      <c r="G83" s="176"/>
      <c r="H83" s="32">
        <f t="shared" ref="H83" si="7">+D83*F83</f>
        <v>0</v>
      </c>
      <c r="I83" s="89"/>
    </row>
    <row r="84" spans="1:9" ht="14.4" thickBot="1" x14ac:dyDescent="0.3">
      <c r="A84" s="211" t="s">
        <v>166</v>
      </c>
      <c r="B84" s="9" t="s">
        <v>167</v>
      </c>
      <c r="C84" s="14" t="s">
        <v>14</v>
      </c>
      <c r="D84" s="16">
        <v>250</v>
      </c>
      <c r="E84" s="20">
        <v>0</v>
      </c>
      <c r="F84" s="41">
        <f t="shared" si="4"/>
        <v>0</v>
      </c>
      <c r="G84" s="176"/>
      <c r="H84" s="32">
        <f t="shared" si="5"/>
        <v>0</v>
      </c>
      <c r="I84" s="89"/>
    </row>
    <row r="85" spans="1:9" ht="28.2" thickBot="1" x14ac:dyDescent="0.3">
      <c r="A85" s="211" t="s">
        <v>168</v>
      </c>
      <c r="B85" s="13" t="s">
        <v>169</v>
      </c>
      <c r="C85" s="14" t="s">
        <v>14</v>
      </c>
      <c r="D85" s="15">
        <v>50</v>
      </c>
      <c r="E85" s="20">
        <v>0</v>
      </c>
      <c r="F85" s="41">
        <f t="shared" si="4"/>
        <v>0</v>
      </c>
      <c r="G85" s="176"/>
      <c r="H85" s="32">
        <f t="shared" si="5"/>
        <v>0</v>
      </c>
      <c r="I85" s="89"/>
    </row>
    <row r="86" spans="1:9" ht="14.4" thickBot="1" x14ac:dyDescent="0.3">
      <c r="A86" s="211" t="s">
        <v>170</v>
      </c>
      <c r="B86" s="13" t="s">
        <v>171</v>
      </c>
      <c r="C86" s="14" t="s">
        <v>14</v>
      </c>
      <c r="D86" s="15">
        <v>5</v>
      </c>
      <c r="E86" s="20">
        <v>0</v>
      </c>
      <c r="F86" s="41">
        <f t="shared" si="4"/>
        <v>0</v>
      </c>
      <c r="G86" s="176"/>
      <c r="H86" s="32">
        <f t="shared" si="5"/>
        <v>0</v>
      </c>
      <c r="I86" s="89"/>
    </row>
    <row r="87" spans="1:9" ht="14.4" thickBot="1" x14ac:dyDescent="0.3">
      <c r="A87" s="211" t="s">
        <v>172</v>
      </c>
      <c r="B87" s="9" t="s">
        <v>173</v>
      </c>
      <c r="C87" s="14" t="s">
        <v>14</v>
      </c>
      <c r="D87" s="16">
        <v>5</v>
      </c>
      <c r="E87" s="20">
        <v>0</v>
      </c>
      <c r="F87" s="41">
        <f t="shared" si="4"/>
        <v>0</v>
      </c>
      <c r="G87" s="176"/>
      <c r="H87" s="32">
        <f t="shared" si="5"/>
        <v>0</v>
      </c>
      <c r="I87" s="89"/>
    </row>
    <row r="88" spans="1:9" ht="14.4" thickBot="1" x14ac:dyDescent="0.3">
      <c r="A88" s="211" t="s">
        <v>174</v>
      </c>
      <c r="B88" s="13" t="s">
        <v>175</v>
      </c>
      <c r="C88" s="14" t="s">
        <v>14</v>
      </c>
      <c r="D88" s="15">
        <v>5</v>
      </c>
      <c r="E88" s="20">
        <v>0</v>
      </c>
      <c r="F88" s="41">
        <f t="shared" si="4"/>
        <v>0</v>
      </c>
      <c r="G88" s="176"/>
      <c r="H88" s="32">
        <f t="shared" si="5"/>
        <v>0</v>
      </c>
      <c r="I88" s="89"/>
    </row>
    <row r="89" spans="1:9" ht="14.4" thickBot="1" x14ac:dyDescent="0.3">
      <c r="A89" s="211" t="s">
        <v>176</v>
      </c>
      <c r="B89" s="146" t="s">
        <v>177</v>
      </c>
      <c r="C89" s="147" t="s">
        <v>14</v>
      </c>
      <c r="D89" s="149">
        <v>50</v>
      </c>
      <c r="E89" s="20">
        <v>0</v>
      </c>
      <c r="F89" s="41">
        <f t="shared" si="4"/>
        <v>0</v>
      </c>
      <c r="G89" s="176"/>
      <c r="H89" s="32">
        <f t="shared" si="5"/>
        <v>0</v>
      </c>
      <c r="I89" s="89"/>
    </row>
    <row r="90" spans="1:9" ht="28.2" thickBot="1" x14ac:dyDescent="0.3">
      <c r="A90" s="211" t="s">
        <v>178</v>
      </c>
      <c r="B90" s="146" t="s">
        <v>179</v>
      </c>
      <c r="C90" s="147" t="s">
        <v>14</v>
      </c>
      <c r="D90" s="149">
        <v>50</v>
      </c>
      <c r="E90" s="20">
        <v>0</v>
      </c>
      <c r="F90" s="41">
        <f t="shared" si="4"/>
        <v>0</v>
      </c>
      <c r="G90" s="176"/>
      <c r="H90" s="32">
        <f t="shared" si="5"/>
        <v>0</v>
      </c>
      <c r="I90" s="89"/>
    </row>
    <row r="91" spans="1:9" ht="14.4" thickBot="1" x14ac:dyDescent="0.3">
      <c r="A91" s="211" t="s">
        <v>180</v>
      </c>
      <c r="B91" s="146" t="s">
        <v>181</v>
      </c>
      <c r="C91" s="147" t="s">
        <v>14</v>
      </c>
      <c r="D91" s="149">
        <v>50</v>
      </c>
      <c r="E91" s="20">
        <v>0</v>
      </c>
      <c r="F91" s="41">
        <f t="shared" si="4"/>
        <v>0</v>
      </c>
      <c r="G91" s="176"/>
      <c r="H91" s="32">
        <f t="shared" si="5"/>
        <v>0</v>
      </c>
      <c r="I91" s="89"/>
    </row>
    <row r="92" spans="1:9" ht="14.4" thickBot="1" x14ac:dyDescent="0.3">
      <c r="A92" s="211" t="s">
        <v>182</v>
      </c>
      <c r="B92" s="146" t="s">
        <v>183</v>
      </c>
      <c r="C92" s="147" t="s">
        <v>14</v>
      </c>
      <c r="D92" s="149">
        <v>50</v>
      </c>
      <c r="E92" s="20">
        <v>0</v>
      </c>
      <c r="F92" s="41">
        <f t="shared" si="4"/>
        <v>0</v>
      </c>
      <c r="G92" s="176"/>
      <c r="H92" s="32">
        <f t="shared" si="5"/>
        <v>0</v>
      </c>
      <c r="I92" s="89"/>
    </row>
    <row r="93" spans="1:9" ht="28.2" thickBot="1" x14ac:dyDescent="0.3">
      <c r="A93" s="211" t="s">
        <v>184</v>
      </c>
      <c r="B93" s="146" t="s">
        <v>185</v>
      </c>
      <c r="C93" s="147" t="s">
        <v>14</v>
      </c>
      <c r="D93" s="149">
        <v>50</v>
      </c>
      <c r="E93" s="20">
        <v>0</v>
      </c>
      <c r="F93" s="41">
        <f t="shared" si="4"/>
        <v>0</v>
      </c>
      <c r="G93" s="176"/>
      <c r="H93" s="32">
        <f t="shared" si="5"/>
        <v>0</v>
      </c>
      <c r="I93" s="89"/>
    </row>
    <row r="94" spans="1:9" ht="28.2" thickBot="1" x14ac:dyDescent="0.3">
      <c r="A94" s="211" t="s">
        <v>186</v>
      </c>
      <c r="B94" s="146" t="s">
        <v>187</v>
      </c>
      <c r="C94" s="147" t="s">
        <v>14</v>
      </c>
      <c r="D94" s="149">
        <v>50</v>
      </c>
      <c r="E94" s="20">
        <v>0</v>
      </c>
      <c r="F94" s="41">
        <f t="shared" si="4"/>
        <v>0</v>
      </c>
      <c r="G94" s="176"/>
      <c r="H94" s="32">
        <f t="shared" si="5"/>
        <v>0</v>
      </c>
      <c r="I94" s="89"/>
    </row>
    <row r="95" spans="1:9" ht="14.4" thickBot="1" x14ac:dyDescent="0.3">
      <c r="A95" s="211" t="s">
        <v>188</v>
      </c>
      <c r="B95" s="146" t="s">
        <v>189</v>
      </c>
      <c r="C95" s="147" t="s">
        <v>14</v>
      </c>
      <c r="D95" s="149">
        <v>0</v>
      </c>
      <c r="E95" s="20">
        <v>0</v>
      </c>
      <c r="F95" s="41">
        <f t="shared" si="4"/>
        <v>0</v>
      </c>
      <c r="G95" s="176"/>
      <c r="H95" s="32">
        <f t="shared" si="5"/>
        <v>0</v>
      </c>
      <c r="I95" s="89"/>
    </row>
    <row r="96" spans="1:9" ht="14.4" thickBot="1" x14ac:dyDescent="0.3">
      <c r="A96" s="211" t="s">
        <v>190</v>
      </c>
      <c r="B96" s="146" t="s">
        <v>191</v>
      </c>
      <c r="C96" s="147" t="s">
        <v>14</v>
      </c>
      <c r="D96" s="149">
        <v>50</v>
      </c>
      <c r="E96" s="20">
        <v>0</v>
      </c>
      <c r="F96" s="41">
        <f t="shared" si="4"/>
        <v>0</v>
      </c>
      <c r="G96" s="176"/>
      <c r="H96" s="32">
        <f t="shared" si="5"/>
        <v>0</v>
      </c>
      <c r="I96" s="89"/>
    </row>
    <row r="97" spans="1:9" ht="14.4" thickBot="1" x14ac:dyDescent="0.3">
      <c r="A97" s="211" t="s">
        <v>192</v>
      </c>
      <c r="B97" s="146" t="s">
        <v>193</v>
      </c>
      <c r="C97" s="147" t="s">
        <v>14</v>
      </c>
      <c r="D97" s="149">
        <v>20</v>
      </c>
      <c r="E97" s="20">
        <v>0</v>
      </c>
      <c r="F97" s="41">
        <f t="shared" si="4"/>
        <v>0</v>
      </c>
      <c r="G97" s="176"/>
      <c r="H97" s="32">
        <f t="shared" si="5"/>
        <v>0</v>
      </c>
      <c r="I97" s="89"/>
    </row>
    <row r="98" spans="1:9" ht="14.4" thickBot="1" x14ac:dyDescent="0.3">
      <c r="A98" s="211" t="s">
        <v>194</v>
      </c>
      <c r="B98" s="13" t="s">
        <v>195</v>
      </c>
      <c r="C98" s="14" t="s">
        <v>14</v>
      </c>
      <c r="D98" s="15">
        <v>0</v>
      </c>
      <c r="E98" s="20">
        <v>0</v>
      </c>
      <c r="F98" s="41">
        <f t="shared" si="4"/>
        <v>0</v>
      </c>
      <c r="G98" s="176"/>
      <c r="H98" s="32">
        <f t="shared" si="5"/>
        <v>0</v>
      </c>
      <c r="I98" s="89"/>
    </row>
    <row r="99" spans="1:9" ht="14.4" thickBot="1" x14ac:dyDescent="0.3">
      <c r="A99" s="211" t="s">
        <v>196</v>
      </c>
      <c r="B99" s="13" t="s">
        <v>197</v>
      </c>
      <c r="C99" s="14" t="s">
        <v>14</v>
      </c>
      <c r="D99" s="15">
        <v>5</v>
      </c>
      <c r="E99" s="20">
        <v>0</v>
      </c>
      <c r="F99" s="41">
        <f t="shared" si="4"/>
        <v>0</v>
      </c>
      <c r="G99" s="176"/>
      <c r="H99" s="32">
        <f t="shared" si="5"/>
        <v>0</v>
      </c>
      <c r="I99" s="89"/>
    </row>
    <row r="100" spans="1:9" ht="14.4" thickBot="1" x14ac:dyDescent="0.3">
      <c r="A100" s="211" t="s">
        <v>198</v>
      </c>
      <c r="B100" s="13" t="s">
        <v>199</v>
      </c>
      <c r="C100" s="14" t="s">
        <v>14</v>
      </c>
      <c r="D100" s="15">
        <v>5</v>
      </c>
      <c r="E100" s="20">
        <v>0</v>
      </c>
      <c r="F100" s="41">
        <f t="shared" si="4"/>
        <v>0</v>
      </c>
      <c r="G100" s="176"/>
      <c r="H100" s="32">
        <f t="shared" si="5"/>
        <v>0</v>
      </c>
      <c r="I100" s="89"/>
    </row>
    <row r="101" spans="1:9" ht="14.4" thickBot="1" x14ac:dyDescent="0.3">
      <c r="A101" s="211" t="s">
        <v>200</v>
      </c>
      <c r="B101" s="13" t="s">
        <v>201</v>
      </c>
      <c r="C101" s="14" t="s">
        <v>14</v>
      </c>
      <c r="D101" s="15">
        <v>120</v>
      </c>
      <c r="E101" s="20">
        <v>0</v>
      </c>
      <c r="F101" s="41">
        <f t="shared" si="4"/>
        <v>0</v>
      </c>
      <c r="G101" s="176"/>
      <c r="H101" s="32">
        <f t="shared" si="5"/>
        <v>0</v>
      </c>
      <c r="I101" s="89"/>
    </row>
    <row r="102" spans="1:9" ht="14.4" thickBot="1" x14ac:dyDescent="0.3">
      <c r="A102" s="211" t="s">
        <v>202</v>
      </c>
      <c r="B102" s="13" t="s">
        <v>203</v>
      </c>
      <c r="C102" s="14" t="s">
        <v>14</v>
      </c>
      <c r="D102" s="15">
        <v>70</v>
      </c>
      <c r="E102" s="20">
        <v>0</v>
      </c>
      <c r="F102" s="41">
        <f t="shared" si="4"/>
        <v>0</v>
      </c>
      <c r="G102" s="176"/>
      <c r="H102" s="32">
        <f t="shared" si="5"/>
        <v>0</v>
      </c>
      <c r="I102" s="89"/>
    </row>
    <row r="103" spans="1:9" ht="14.4" thickBot="1" x14ac:dyDescent="0.3">
      <c r="A103" s="211" t="s">
        <v>204</v>
      </c>
      <c r="B103" s="13" t="s">
        <v>205</v>
      </c>
      <c r="C103" s="14" t="s">
        <v>14</v>
      </c>
      <c r="D103" s="15">
        <v>70</v>
      </c>
      <c r="E103" s="20">
        <v>0</v>
      </c>
      <c r="F103" s="41">
        <f t="shared" si="4"/>
        <v>0</v>
      </c>
      <c r="G103" s="176"/>
      <c r="H103" s="32">
        <f t="shared" si="5"/>
        <v>0</v>
      </c>
      <c r="I103" s="89"/>
    </row>
    <row r="104" spans="1:9" ht="14.4" thickBot="1" x14ac:dyDescent="0.3">
      <c r="A104" s="211" t="s">
        <v>206</v>
      </c>
      <c r="B104" s="13" t="s">
        <v>207</v>
      </c>
      <c r="C104" s="14" t="s">
        <v>14</v>
      </c>
      <c r="D104" s="15">
        <v>5</v>
      </c>
      <c r="E104" s="20">
        <v>0</v>
      </c>
      <c r="F104" s="41">
        <f t="shared" si="4"/>
        <v>0</v>
      </c>
      <c r="G104" s="176"/>
      <c r="H104" s="32">
        <f t="shared" si="5"/>
        <v>0</v>
      </c>
      <c r="I104" s="89"/>
    </row>
    <row r="105" spans="1:9" ht="14.4" thickBot="1" x14ac:dyDescent="0.3">
      <c r="A105" s="211" t="s">
        <v>208</v>
      </c>
      <c r="B105" s="13" t="s">
        <v>209</v>
      </c>
      <c r="C105" s="14" t="s">
        <v>14</v>
      </c>
      <c r="D105" s="15">
        <v>5</v>
      </c>
      <c r="E105" s="20">
        <v>0</v>
      </c>
      <c r="F105" s="20">
        <f t="shared" ref="F105:F113" si="8">+E105*1.095</f>
        <v>0</v>
      </c>
      <c r="G105" s="176"/>
      <c r="H105" s="32">
        <f t="shared" ref="H105:H113" si="9">+D105*F105</f>
        <v>0</v>
      </c>
      <c r="I105" s="89"/>
    </row>
    <row r="106" spans="1:9" ht="14.4" thickBot="1" x14ac:dyDescent="0.3">
      <c r="A106" s="211" t="s">
        <v>210</v>
      </c>
      <c r="B106" s="13" t="s">
        <v>211</v>
      </c>
      <c r="C106" s="14" t="s">
        <v>14</v>
      </c>
      <c r="D106" s="15">
        <v>100</v>
      </c>
      <c r="E106" s="20">
        <v>0</v>
      </c>
      <c r="F106" s="20">
        <f t="shared" si="8"/>
        <v>0</v>
      </c>
      <c r="G106" s="176"/>
      <c r="H106" s="32">
        <f t="shared" si="9"/>
        <v>0</v>
      </c>
      <c r="I106" s="89"/>
    </row>
    <row r="107" spans="1:9" ht="14.4" thickBot="1" x14ac:dyDescent="0.3">
      <c r="A107" s="211" t="s">
        <v>212</v>
      </c>
      <c r="B107" s="13" t="s">
        <v>213</v>
      </c>
      <c r="C107" s="14" t="s">
        <v>14</v>
      </c>
      <c r="D107" s="15">
        <v>10</v>
      </c>
      <c r="E107" s="20">
        <v>0</v>
      </c>
      <c r="F107" s="20">
        <f t="shared" si="8"/>
        <v>0</v>
      </c>
      <c r="G107" s="176"/>
      <c r="H107" s="32">
        <f t="shared" si="9"/>
        <v>0</v>
      </c>
      <c r="I107" s="89"/>
    </row>
    <row r="108" spans="1:9" ht="14.4" thickBot="1" x14ac:dyDescent="0.3">
      <c r="A108" s="211" t="s">
        <v>214</v>
      </c>
      <c r="B108" s="13" t="s">
        <v>215</v>
      </c>
      <c r="C108" s="14" t="s">
        <v>14</v>
      </c>
      <c r="D108" s="15">
        <v>5</v>
      </c>
      <c r="E108" s="20">
        <v>0</v>
      </c>
      <c r="F108" s="20">
        <f t="shared" si="8"/>
        <v>0</v>
      </c>
      <c r="G108" s="176"/>
      <c r="H108" s="32">
        <f t="shared" si="9"/>
        <v>0</v>
      </c>
      <c r="I108" s="89"/>
    </row>
    <row r="109" spans="1:9" ht="14.4" thickBot="1" x14ac:dyDescent="0.3">
      <c r="A109" s="211" t="s">
        <v>216</v>
      </c>
      <c r="B109" s="13" t="s">
        <v>217</v>
      </c>
      <c r="C109" s="14" t="s">
        <v>14</v>
      </c>
      <c r="D109" s="15">
        <v>5</v>
      </c>
      <c r="E109" s="20">
        <v>0</v>
      </c>
      <c r="F109" s="20">
        <f t="shared" si="8"/>
        <v>0</v>
      </c>
      <c r="G109" s="176"/>
      <c r="H109" s="32">
        <f t="shared" si="9"/>
        <v>0</v>
      </c>
      <c r="I109" s="89"/>
    </row>
    <row r="110" spans="1:9" ht="14.4" thickBot="1" x14ac:dyDescent="0.3">
      <c r="A110" s="211" t="s">
        <v>218</v>
      </c>
      <c r="B110" s="13" t="s">
        <v>219</v>
      </c>
      <c r="C110" s="14" t="s">
        <v>14</v>
      </c>
      <c r="D110" s="15">
        <v>5</v>
      </c>
      <c r="E110" s="20">
        <v>0</v>
      </c>
      <c r="F110" s="20">
        <f t="shared" si="8"/>
        <v>0</v>
      </c>
      <c r="G110" s="176"/>
      <c r="H110" s="32">
        <f t="shared" si="9"/>
        <v>0</v>
      </c>
      <c r="I110" s="89"/>
    </row>
    <row r="111" spans="1:9" ht="14.4" thickBot="1" x14ac:dyDescent="0.3">
      <c r="A111" s="211" t="s">
        <v>220</v>
      </c>
      <c r="B111" s="13" t="s">
        <v>221</v>
      </c>
      <c r="C111" s="14" t="s">
        <v>14</v>
      </c>
      <c r="D111" s="15">
        <v>5</v>
      </c>
      <c r="E111" s="20">
        <v>0</v>
      </c>
      <c r="F111" s="20">
        <f t="shared" si="8"/>
        <v>0</v>
      </c>
      <c r="G111" s="176"/>
      <c r="H111" s="32">
        <f t="shared" si="9"/>
        <v>0</v>
      </c>
      <c r="I111" s="89"/>
    </row>
    <row r="112" spans="1:9" ht="14.4" thickBot="1" x14ac:dyDescent="0.3">
      <c r="A112" s="211" t="s">
        <v>222</v>
      </c>
      <c r="B112" s="13" t="s">
        <v>223</v>
      </c>
      <c r="C112" s="14" t="s">
        <v>14</v>
      </c>
      <c r="D112" s="15">
        <v>2</v>
      </c>
      <c r="E112" s="20">
        <v>0</v>
      </c>
      <c r="F112" s="20">
        <f t="shared" si="8"/>
        <v>0</v>
      </c>
      <c r="G112" s="176"/>
      <c r="H112" s="32">
        <f t="shared" si="9"/>
        <v>0</v>
      </c>
      <c r="I112" s="89"/>
    </row>
    <row r="113" spans="1:9" ht="14.4" thickBot="1" x14ac:dyDescent="0.3">
      <c r="A113" s="211" t="s">
        <v>224</v>
      </c>
      <c r="B113" s="13" t="s">
        <v>225</v>
      </c>
      <c r="C113" s="14" t="s">
        <v>14</v>
      </c>
      <c r="D113" s="15">
        <v>2</v>
      </c>
      <c r="E113" s="20">
        <v>0</v>
      </c>
      <c r="F113" s="20">
        <f t="shared" si="8"/>
        <v>0</v>
      </c>
      <c r="G113" s="176"/>
      <c r="H113" s="32">
        <f t="shared" si="9"/>
        <v>0</v>
      </c>
      <c r="I113" s="89"/>
    </row>
    <row r="114" spans="1:9" ht="14.4" thickBot="1" x14ac:dyDescent="0.3">
      <c r="A114" s="211"/>
      <c r="B114" s="13"/>
      <c r="C114" s="14"/>
      <c r="D114" s="15"/>
      <c r="E114" s="20"/>
      <c r="F114" s="20"/>
      <c r="G114" s="176"/>
      <c r="H114" s="32"/>
      <c r="I114" s="177"/>
    </row>
    <row r="115" spans="1:9" ht="16.2" thickBot="1" x14ac:dyDescent="0.35">
      <c r="A115" s="14"/>
      <c r="B115" s="62" t="s">
        <v>226</v>
      </c>
      <c r="C115" s="57"/>
      <c r="D115" s="64"/>
      <c r="E115" s="56"/>
      <c r="F115" s="65"/>
      <c r="G115" s="74">
        <f>SUM(G108:G114)</f>
        <v>0</v>
      </c>
      <c r="H115" s="52">
        <f>SUM(H108:H114)</f>
        <v>0</v>
      </c>
      <c r="I115" s="88"/>
    </row>
    <row r="117" spans="1:9" x14ac:dyDescent="0.25">
      <c r="B117" s="26" t="s">
        <v>227</v>
      </c>
      <c r="C117" s="22"/>
    </row>
    <row r="118" spans="1:9" x14ac:dyDescent="0.25">
      <c r="B118" s="246" t="s">
        <v>228</v>
      </c>
      <c r="C118" s="246"/>
      <c r="D118" s="246"/>
      <c r="E118" s="246"/>
      <c r="F118" s="246"/>
      <c r="G118" s="246"/>
      <c r="H118" s="246"/>
    </row>
    <row r="119" spans="1:9" x14ac:dyDescent="0.25">
      <c r="B119" s="246" t="s">
        <v>229</v>
      </c>
      <c r="C119" s="246"/>
      <c r="D119" s="246"/>
      <c r="E119" s="246"/>
      <c r="F119" s="246"/>
      <c r="G119" s="246"/>
      <c r="H119" s="246"/>
    </row>
    <row r="120" spans="1:9" x14ac:dyDescent="0.25">
      <c r="B120" s="246" t="s">
        <v>230</v>
      </c>
      <c r="C120" s="246"/>
      <c r="D120" s="246"/>
      <c r="E120" s="246"/>
      <c r="F120" s="246"/>
      <c r="G120" s="246"/>
      <c r="H120" s="246"/>
    </row>
    <row r="121" spans="1:9" x14ac:dyDescent="0.25">
      <c r="B121" s="246" t="s">
        <v>231</v>
      </c>
      <c r="C121" s="246"/>
      <c r="D121" s="246"/>
      <c r="E121" s="246"/>
      <c r="F121" s="246"/>
      <c r="G121" s="246"/>
      <c r="H121" s="246"/>
    </row>
    <row r="122" spans="1:9" x14ac:dyDescent="0.25">
      <c r="B122" s="246" t="s">
        <v>232</v>
      </c>
      <c r="C122" s="246"/>
      <c r="D122" s="246"/>
      <c r="E122" s="246"/>
      <c r="F122" s="246"/>
      <c r="G122" s="246"/>
      <c r="H122" s="246"/>
    </row>
    <row r="123" spans="1:9" x14ac:dyDescent="0.25">
      <c r="B123" s="246" t="s">
        <v>233</v>
      </c>
      <c r="C123" s="246"/>
      <c r="D123" s="246"/>
      <c r="E123" s="246"/>
      <c r="F123" s="246"/>
      <c r="G123" s="246"/>
      <c r="H123" s="246"/>
    </row>
    <row r="124" spans="1:9" x14ac:dyDescent="0.25">
      <c r="B124" s="18" t="s">
        <v>234</v>
      </c>
      <c r="C124" s="18"/>
      <c r="D124" s="21"/>
    </row>
    <row r="125" spans="1:9" x14ac:dyDescent="0.25">
      <c r="B125" s="18" t="s">
        <v>235</v>
      </c>
    </row>
  </sheetData>
  <mergeCells count="16">
    <mergeCell ref="B123:H123"/>
    <mergeCell ref="A3:XFD3"/>
    <mergeCell ref="A4:XFD4"/>
    <mergeCell ref="D6:D7"/>
    <mergeCell ref="E6:E7"/>
    <mergeCell ref="B6:B7"/>
    <mergeCell ref="C6:C7"/>
    <mergeCell ref="F6:F7"/>
    <mergeCell ref="G6:G7"/>
    <mergeCell ref="H6:H7"/>
    <mergeCell ref="I6:I7"/>
    <mergeCell ref="B118:H118"/>
    <mergeCell ref="B119:H119"/>
    <mergeCell ref="B120:H120"/>
    <mergeCell ref="B121:H121"/>
    <mergeCell ref="B122:H122"/>
  </mergeCells>
  <phoneticPr fontId="5" type="noConversion"/>
  <conditionalFormatting sqref="G8:G41 G43:G61">
    <cfRule type="colorScale" priority="16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2:G82 G84:G114">
    <cfRule type="colorScale" priority="3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24049-30B0-40F5-9669-192E33EF7742}">
  <dimension ref="A1:J25"/>
  <sheetViews>
    <sheetView zoomScale="140" zoomScaleNormal="140" workbookViewId="0">
      <pane ySplit="7" topLeftCell="A8" activePane="bottomLeft" state="frozenSplit"/>
      <selection pane="bottomLeft" activeCell="D14" sqref="D14"/>
    </sheetView>
  </sheetViews>
  <sheetFormatPr defaultColWidth="9.109375" defaultRowHeight="13.8" x14ac:dyDescent="0.25"/>
  <cols>
    <col min="1" max="1" width="6.44140625" style="21" customWidth="1"/>
    <col min="2" max="2" width="48.33203125" style="18" customWidth="1"/>
    <col min="3" max="3" width="4.33203125" style="18" bestFit="1" customWidth="1"/>
    <col min="4" max="4" width="10.109375" style="18" customWidth="1"/>
    <col min="5" max="5" width="13" style="18" customWidth="1"/>
    <col min="6" max="6" width="12.6640625" style="18" customWidth="1"/>
    <col min="7" max="7" width="17" style="18" customWidth="1"/>
    <col min="8" max="8" width="15.109375" style="18" customWidth="1"/>
    <col min="9" max="9" width="16.109375" style="18" customWidth="1"/>
    <col min="10" max="16384" width="9.109375" style="18"/>
  </cols>
  <sheetData>
    <row r="1" spans="1:10" x14ac:dyDescent="0.25">
      <c r="A1" s="208"/>
      <c r="B1" s="25"/>
      <c r="C1" s="8"/>
      <c r="D1" s="8"/>
      <c r="E1" s="8"/>
    </row>
    <row r="2" spans="1:10" x14ac:dyDescent="0.25">
      <c r="A2" s="209"/>
      <c r="B2" s="8"/>
      <c r="C2" s="8"/>
      <c r="D2" s="8"/>
      <c r="E2" s="8"/>
    </row>
    <row r="3" spans="1:10" s="248" customFormat="1" x14ac:dyDescent="0.25">
      <c r="A3" s="247" t="s">
        <v>236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0" s="248" customFormat="1" x14ac:dyDescent="0.25">
      <c r="A4" s="247" t="s">
        <v>237</v>
      </c>
      <c r="B4" s="247"/>
      <c r="C4" s="247"/>
      <c r="D4" s="247"/>
      <c r="E4" s="247"/>
      <c r="F4" s="247"/>
      <c r="G4" s="247"/>
      <c r="H4" s="247"/>
      <c r="I4" s="247"/>
      <c r="J4" s="247"/>
    </row>
    <row r="5" spans="1:10" ht="14.4" thickBot="1" x14ac:dyDescent="0.3">
      <c r="A5" s="212"/>
      <c r="B5" s="153" t="s">
        <v>1014</v>
      </c>
      <c r="C5" s="26"/>
      <c r="D5" s="26"/>
      <c r="E5" s="152" t="s">
        <v>239</v>
      </c>
      <c r="F5" s="26"/>
    </row>
    <row r="6" spans="1:10" ht="15" customHeight="1" x14ac:dyDescent="0.25">
      <c r="A6" s="184" t="s">
        <v>2</v>
      </c>
      <c r="B6" s="252" t="s">
        <v>3</v>
      </c>
      <c r="C6" s="249" t="s">
        <v>4</v>
      </c>
      <c r="D6" s="249" t="s">
        <v>5</v>
      </c>
      <c r="E6" s="251" t="s">
        <v>240</v>
      </c>
      <c r="F6" s="254" t="s">
        <v>241</v>
      </c>
      <c r="G6" s="254" t="s">
        <v>242</v>
      </c>
      <c r="H6" s="254" t="s">
        <v>243</v>
      </c>
      <c r="I6" s="254" t="s">
        <v>10</v>
      </c>
    </row>
    <row r="7" spans="1:10" ht="15.75" customHeight="1" thickBot="1" x14ac:dyDescent="0.3">
      <c r="A7" s="185" t="s">
        <v>11</v>
      </c>
      <c r="B7" s="253"/>
      <c r="C7" s="250"/>
      <c r="D7" s="250"/>
      <c r="E7" s="250"/>
      <c r="F7" s="250"/>
      <c r="G7" s="250"/>
      <c r="H7" s="250"/>
      <c r="I7" s="256"/>
    </row>
    <row r="8" spans="1:10" ht="15" customHeight="1" thickBot="1" x14ac:dyDescent="0.3">
      <c r="A8" s="14" t="s">
        <v>12</v>
      </c>
      <c r="B8" s="179" t="s">
        <v>244</v>
      </c>
      <c r="C8" s="182" t="s">
        <v>14</v>
      </c>
      <c r="D8" s="180">
        <v>50</v>
      </c>
      <c r="E8" s="20">
        <v>0</v>
      </c>
      <c r="F8" s="20">
        <f>+E8*1.095</f>
        <v>0</v>
      </c>
      <c r="G8" s="176"/>
      <c r="H8" s="32">
        <f>+D8*F8</f>
        <v>0</v>
      </c>
      <c r="I8" s="89"/>
    </row>
    <row r="9" spans="1:10" ht="14.4" thickBot="1" x14ac:dyDescent="0.3">
      <c r="A9" s="14" t="s">
        <v>245</v>
      </c>
      <c r="B9" s="179" t="s">
        <v>246</v>
      </c>
      <c r="C9" s="182" t="s">
        <v>14</v>
      </c>
      <c r="D9" s="180">
        <v>50</v>
      </c>
      <c r="E9" s="20">
        <v>0</v>
      </c>
      <c r="F9" s="20">
        <f>+E9*1.095</f>
        <v>0</v>
      </c>
      <c r="G9" s="176"/>
      <c r="H9" s="32">
        <f>+D9*F9</f>
        <v>0</v>
      </c>
      <c r="I9" s="89"/>
    </row>
    <row r="10" spans="1:10" ht="14.4" thickBot="1" x14ac:dyDescent="0.3">
      <c r="A10" s="14" t="s">
        <v>247</v>
      </c>
      <c r="B10" s="179" t="s">
        <v>248</v>
      </c>
      <c r="C10" s="182" t="s">
        <v>14</v>
      </c>
      <c r="D10" s="180">
        <v>50</v>
      </c>
      <c r="E10" s="20">
        <v>0</v>
      </c>
      <c r="F10" s="20">
        <f>+E10*1.095</f>
        <v>0</v>
      </c>
      <c r="G10" s="176"/>
      <c r="H10" s="32">
        <f>+D10*F10</f>
        <v>0</v>
      </c>
      <c r="I10" s="89"/>
    </row>
    <row r="11" spans="1:10" ht="14.4" thickBot="1" x14ac:dyDescent="0.3">
      <c r="A11" s="14" t="s">
        <v>249</v>
      </c>
      <c r="B11" s="171" t="s">
        <v>250</v>
      </c>
      <c r="C11" s="182" t="s">
        <v>14</v>
      </c>
      <c r="D11" s="181">
        <v>50</v>
      </c>
      <c r="E11" s="20">
        <v>0</v>
      </c>
      <c r="F11" s="20">
        <f>+E11*1.095</f>
        <v>0</v>
      </c>
      <c r="G11" s="176"/>
      <c r="H11" s="32">
        <f>+D11*F11</f>
        <v>0</v>
      </c>
      <c r="I11" s="89"/>
    </row>
    <row r="12" spans="1:10" ht="14.4" thickBot="1" x14ac:dyDescent="0.3">
      <c r="A12" s="14" t="s">
        <v>251</v>
      </c>
      <c r="B12" s="171" t="s">
        <v>252</v>
      </c>
      <c r="C12" s="182" t="s">
        <v>14</v>
      </c>
      <c r="D12" s="181">
        <v>200</v>
      </c>
      <c r="E12" s="20">
        <v>0</v>
      </c>
      <c r="F12" s="20">
        <f>+E12*1.095</f>
        <v>0</v>
      </c>
      <c r="G12" s="176"/>
      <c r="H12" s="32">
        <f>+D12*F12</f>
        <v>0</v>
      </c>
      <c r="I12" s="89"/>
    </row>
    <row r="13" spans="1:10" ht="14.4" thickBot="1" x14ac:dyDescent="0.3">
      <c r="A13" s="14" t="s">
        <v>253</v>
      </c>
      <c r="B13" s="171" t="s">
        <v>254</v>
      </c>
      <c r="C13" s="182" t="s">
        <v>14</v>
      </c>
      <c r="D13" s="181">
        <v>20</v>
      </c>
      <c r="E13" s="20">
        <v>0</v>
      </c>
      <c r="F13" s="20">
        <f>+E13*1.095</f>
        <v>0</v>
      </c>
      <c r="G13" s="176"/>
      <c r="H13" s="32">
        <f>+D13*F13</f>
        <v>0</v>
      </c>
      <c r="I13" s="89"/>
    </row>
    <row r="14" spans="1:10" ht="14.4" thickBot="1" x14ac:dyDescent="0.3">
      <c r="A14" s="14" t="s">
        <v>255</v>
      </c>
      <c r="B14" s="171" t="s">
        <v>256</v>
      </c>
      <c r="C14" s="182" t="s">
        <v>14</v>
      </c>
      <c r="D14" s="181">
        <v>0</v>
      </c>
      <c r="E14" s="20">
        <v>0</v>
      </c>
      <c r="F14" s="20">
        <f>+E14*1.095</f>
        <v>0</v>
      </c>
      <c r="G14" s="176"/>
      <c r="H14" s="32">
        <f>+D14*F14</f>
        <v>0</v>
      </c>
      <c r="I14" s="89"/>
    </row>
    <row r="15" spans="1:10" ht="16.2" thickBot="1" x14ac:dyDescent="0.35">
      <c r="A15" s="14"/>
      <c r="B15" s="62" t="s">
        <v>226</v>
      </c>
      <c r="C15" s="57"/>
      <c r="D15" s="64"/>
      <c r="E15" s="56"/>
      <c r="F15" s="65"/>
      <c r="G15" s="74">
        <f>SUM(G8:G14)</f>
        <v>0</v>
      </c>
      <c r="H15" s="52">
        <f>SUM(H8:H14)</f>
        <v>0</v>
      </c>
      <c r="I15" s="88"/>
    </row>
    <row r="16" spans="1:10" ht="14.4" thickBot="1" x14ac:dyDescent="0.3">
      <c r="A16" s="210"/>
      <c r="B16" s="2"/>
      <c r="C16" s="2"/>
      <c r="D16" s="2"/>
      <c r="E16" s="2"/>
    </row>
    <row r="17" spans="1:8" x14ac:dyDescent="0.25">
      <c r="A17" s="5"/>
      <c r="B17" s="26" t="s">
        <v>227</v>
      </c>
      <c r="C17" s="22"/>
    </row>
    <row r="18" spans="1:8" ht="14.25" customHeight="1" x14ac:dyDescent="0.25">
      <c r="B18" s="246" t="s">
        <v>228</v>
      </c>
      <c r="C18" s="246"/>
      <c r="D18" s="246"/>
      <c r="E18" s="246"/>
      <c r="F18" s="246"/>
      <c r="G18" s="246"/>
      <c r="H18" s="246"/>
    </row>
    <row r="19" spans="1:8" ht="14.25" customHeight="1" x14ac:dyDescent="0.25">
      <c r="B19" s="246" t="s">
        <v>229</v>
      </c>
      <c r="C19" s="246"/>
      <c r="D19" s="246"/>
      <c r="E19" s="246"/>
      <c r="F19" s="246"/>
      <c r="G19" s="246"/>
      <c r="H19" s="246"/>
    </row>
    <row r="20" spans="1:8" ht="14.25" customHeight="1" x14ac:dyDescent="0.25">
      <c r="B20" s="246" t="s">
        <v>230</v>
      </c>
      <c r="C20" s="246"/>
      <c r="D20" s="246"/>
      <c r="E20" s="246"/>
      <c r="F20" s="246"/>
      <c r="G20" s="246"/>
      <c r="H20" s="246"/>
    </row>
    <row r="21" spans="1:8" ht="14.25" customHeight="1" x14ac:dyDescent="0.25">
      <c r="B21" s="246" t="s">
        <v>231</v>
      </c>
      <c r="C21" s="246"/>
      <c r="D21" s="246"/>
      <c r="E21" s="246"/>
      <c r="F21" s="246"/>
      <c r="G21" s="246"/>
      <c r="H21" s="246"/>
    </row>
    <row r="22" spans="1:8" x14ac:dyDescent="0.25">
      <c r="B22" s="246" t="s">
        <v>232</v>
      </c>
      <c r="C22" s="246"/>
      <c r="D22" s="246"/>
      <c r="E22" s="246"/>
      <c r="F22" s="246"/>
      <c r="G22" s="246"/>
      <c r="H22" s="246"/>
    </row>
    <row r="23" spans="1:8" ht="14.25" customHeight="1" x14ac:dyDescent="0.25">
      <c r="B23" s="246" t="s">
        <v>233</v>
      </c>
      <c r="C23" s="246"/>
      <c r="D23" s="246"/>
      <c r="E23" s="246"/>
      <c r="F23" s="246"/>
      <c r="G23" s="246"/>
      <c r="H23" s="246"/>
    </row>
    <row r="24" spans="1:8" x14ac:dyDescent="0.25">
      <c r="B24" s="18" t="s">
        <v>234</v>
      </c>
      <c r="D24" s="21"/>
    </row>
    <row r="25" spans="1:8" x14ac:dyDescent="0.25">
      <c r="B25" s="18" t="s">
        <v>235</v>
      </c>
      <c r="C25" s="21"/>
    </row>
  </sheetData>
  <protectedRanges>
    <protectedRange sqref="A1:D1" name="Obseg2"/>
  </protectedRanges>
  <mergeCells count="16">
    <mergeCell ref="B23:H23"/>
    <mergeCell ref="I6:I7"/>
    <mergeCell ref="A3:XFD3"/>
    <mergeCell ref="A4:XFD4"/>
    <mergeCell ref="B6:B7"/>
    <mergeCell ref="C6:C7"/>
    <mergeCell ref="D6:D7"/>
    <mergeCell ref="E6:E7"/>
    <mergeCell ref="F6:F7"/>
    <mergeCell ref="G6:G7"/>
    <mergeCell ref="H6:H7"/>
    <mergeCell ref="B18:H18"/>
    <mergeCell ref="B19:H19"/>
    <mergeCell ref="B20:H20"/>
    <mergeCell ref="B21:H21"/>
    <mergeCell ref="B22:H22"/>
  </mergeCells>
  <conditionalFormatting sqref="G8:G11 G14">
    <cfRule type="colorScale" priority="27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2:G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E0F75-AB22-4C82-8A91-ACF9AA692471}">
  <dimension ref="A1:J23"/>
  <sheetViews>
    <sheetView zoomScale="140" zoomScaleNormal="140" workbookViewId="0">
      <pane ySplit="7" topLeftCell="A8" activePane="bottomLeft" state="frozenSplit"/>
      <selection pane="bottomLeft" activeCell="D13" sqref="D13"/>
    </sheetView>
  </sheetViews>
  <sheetFormatPr defaultColWidth="9.109375" defaultRowHeight="13.8" x14ac:dyDescent="0.25"/>
  <cols>
    <col min="1" max="1" width="6.44140625" style="21" customWidth="1"/>
    <col min="2" max="2" width="48.33203125" style="18" customWidth="1"/>
    <col min="3" max="3" width="4.33203125" style="18" bestFit="1" customWidth="1"/>
    <col min="4" max="4" width="10.109375" style="18" customWidth="1"/>
    <col min="5" max="5" width="13" style="18" customWidth="1"/>
    <col min="6" max="6" width="12.6640625" style="18" customWidth="1"/>
    <col min="7" max="7" width="17" style="18" customWidth="1"/>
    <col min="8" max="8" width="15.109375" style="18" customWidth="1"/>
    <col min="9" max="9" width="16.109375" style="18" customWidth="1"/>
    <col min="10" max="16384" width="9.109375" style="18"/>
  </cols>
  <sheetData>
    <row r="1" spans="1:10" x14ac:dyDescent="0.25">
      <c r="A1" s="208"/>
      <c r="B1" s="25"/>
      <c r="C1" s="8"/>
      <c r="D1" s="8"/>
      <c r="E1" s="8"/>
    </row>
    <row r="2" spans="1:10" x14ac:dyDescent="0.25">
      <c r="A2" s="209"/>
      <c r="B2" s="8"/>
      <c r="C2" s="8"/>
      <c r="D2" s="8"/>
      <c r="E2" s="8"/>
    </row>
    <row r="3" spans="1:10" s="248" customFormat="1" x14ac:dyDescent="0.25">
      <c r="A3" s="247" t="s">
        <v>236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0" s="248" customFormat="1" x14ac:dyDescent="0.25">
      <c r="A4" s="247" t="s">
        <v>257</v>
      </c>
      <c r="B4" s="247"/>
      <c r="C4" s="247"/>
      <c r="D4" s="247"/>
      <c r="E4" s="247"/>
      <c r="F4" s="247"/>
      <c r="G4" s="247"/>
      <c r="H4" s="247"/>
      <c r="I4" s="247"/>
      <c r="J4" s="247"/>
    </row>
    <row r="5" spans="1:10" ht="14.4" thickBot="1" x14ac:dyDescent="0.3">
      <c r="A5" s="212"/>
      <c r="B5" s="153" t="s">
        <v>238</v>
      </c>
      <c r="C5" s="26"/>
      <c r="D5" s="26"/>
      <c r="E5" s="152" t="s">
        <v>239</v>
      </c>
      <c r="F5" s="26"/>
    </row>
    <row r="6" spans="1:10" ht="15" customHeight="1" x14ac:dyDescent="0.25">
      <c r="A6" s="184" t="s">
        <v>2</v>
      </c>
      <c r="B6" s="252" t="s">
        <v>3</v>
      </c>
      <c r="C6" s="249" t="s">
        <v>4</v>
      </c>
      <c r="D6" s="249" t="s">
        <v>5</v>
      </c>
      <c r="E6" s="251" t="s">
        <v>240</v>
      </c>
      <c r="F6" s="254" t="s">
        <v>241</v>
      </c>
      <c r="G6" s="254" t="s">
        <v>242</v>
      </c>
      <c r="H6" s="254" t="s">
        <v>243</v>
      </c>
      <c r="I6" s="254" t="s">
        <v>10</v>
      </c>
    </row>
    <row r="7" spans="1:10" ht="15.75" customHeight="1" thickBot="1" x14ac:dyDescent="0.3">
      <c r="A7" s="185" t="s">
        <v>11</v>
      </c>
      <c r="B7" s="253"/>
      <c r="C7" s="250"/>
      <c r="D7" s="250"/>
      <c r="E7" s="250"/>
      <c r="F7" s="250"/>
      <c r="G7" s="250"/>
      <c r="H7" s="250"/>
      <c r="I7" s="256"/>
    </row>
    <row r="8" spans="1:10" ht="15" customHeight="1" thickBot="1" x14ac:dyDescent="0.3">
      <c r="A8" s="14" t="s">
        <v>12</v>
      </c>
      <c r="B8" s="179" t="s">
        <v>258</v>
      </c>
      <c r="C8" s="182" t="s">
        <v>14</v>
      </c>
      <c r="D8" s="180">
        <v>500</v>
      </c>
      <c r="E8" s="20">
        <v>0</v>
      </c>
      <c r="F8" s="20">
        <f>+E8*1.095</f>
        <v>0</v>
      </c>
      <c r="G8" s="176"/>
      <c r="H8" s="32">
        <f>+D8*F8</f>
        <v>0</v>
      </c>
      <c r="I8" s="89"/>
    </row>
    <row r="9" spans="1:10" ht="14.4" thickBot="1" x14ac:dyDescent="0.3">
      <c r="A9" s="14" t="s">
        <v>245</v>
      </c>
      <c r="B9" s="179" t="s">
        <v>259</v>
      </c>
      <c r="C9" s="182" t="s">
        <v>14</v>
      </c>
      <c r="D9" s="180">
        <v>250</v>
      </c>
      <c r="E9" s="20">
        <v>0</v>
      </c>
      <c r="F9" s="20">
        <f>+E9*1.095</f>
        <v>0</v>
      </c>
      <c r="G9" s="176"/>
      <c r="H9" s="32">
        <f>+D9*F9</f>
        <v>0</v>
      </c>
      <c r="I9" s="89"/>
    </row>
    <row r="10" spans="1:10" ht="14.4" thickBot="1" x14ac:dyDescent="0.3">
      <c r="A10" s="14" t="s">
        <v>247</v>
      </c>
      <c r="B10" s="179" t="s">
        <v>260</v>
      </c>
      <c r="C10" s="182" t="s">
        <v>14</v>
      </c>
      <c r="D10" s="180">
        <v>250</v>
      </c>
      <c r="E10" s="20">
        <v>0</v>
      </c>
      <c r="F10" s="20">
        <f>+E10*1.095</f>
        <v>0</v>
      </c>
      <c r="G10" s="176"/>
      <c r="H10" s="32">
        <f>+D10*F10</f>
        <v>0</v>
      </c>
      <c r="I10" s="89"/>
    </row>
    <row r="11" spans="1:10" ht="14.4" thickBot="1" x14ac:dyDescent="0.3">
      <c r="A11" s="14" t="s">
        <v>249</v>
      </c>
      <c r="B11" s="179" t="s">
        <v>261</v>
      </c>
      <c r="C11" s="182" t="s">
        <v>14</v>
      </c>
      <c r="D11" s="180">
        <v>10</v>
      </c>
      <c r="E11" s="20">
        <v>0</v>
      </c>
      <c r="F11" s="20">
        <f>+E11*1.095</f>
        <v>0</v>
      </c>
      <c r="G11" s="176"/>
      <c r="H11" s="32">
        <f>+D11*F11</f>
        <v>0</v>
      </c>
      <c r="I11" s="89"/>
    </row>
    <row r="12" spans="1:10" ht="14.4" thickBot="1" x14ac:dyDescent="0.3">
      <c r="A12" s="14" t="s">
        <v>251</v>
      </c>
      <c r="B12" s="171" t="s">
        <v>262</v>
      </c>
      <c r="C12" s="182" t="s">
        <v>14</v>
      </c>
      <c r="D12" s="181">
        <v>80</v>
      </c>
      <c r="E12" s="20">
        <v>0</v>
      </c>
      <c r="F12" s="20">
        <f>+E12*1.095</f>
        <v>0</v>
      </c>
      <c r="G12" s="176"/>
      <c r="H12" s="32">
        <f>+D12*F12</f>
        <v>0</v>
      </c>
      <c r="I12" s="89"/>
    </row>
    <row r="13" spans="1:10" ht="16.2" thickBot="1" x14ac:dyDescent="0.35">
      <c r="A13" s="14"/>
      <c r="B13" s="62" t="s">
        <v>226</v>
      </c>
      <c r="C13" s="57"/>
      <c r="D13" s="64"/>
      <c r="E13" s="56"/>
      <c r="F13" s="65"/>
      <c r="G13" s="74">
        <f>SUM(G8:G12)</f>
        <v>0</v>
      </c>
      <c r="H13" s="52">
        <f>SUM(H8:H12)</f>
        <v>0</v>
      </c>
      <c r="I13" s="88"/>
    </row>
    <row r="14" spans="1:10" ht="14.4" thickBot="1" x14ac:dyDescent="0.3">
      <c r="A14" s="210"/>
      <c r="B14" s="2"/>
      <c r="C14" s="2"/>
      <c r="D14" s="2"/>
      <c r="E14" s="2"/>
    </row>
    <row r="15" spans="1:10" x14ac:dyDescent="0.25">
      <c r="A15" s="5"/>
      <c r="B15" s="26" t="s">
        <v>227</v>
      </c>
      <c r="C15" s="22"/>
    </row>
    <row r="16" spans="1:10" ht="14.25" customHeight="1" x14ac:dyDescent="0.25">
      <c r="B16" s="246" t="s">
        <v>228</v>
      </c>
      <c r="C16" s="246"/>
      <c r="D16" s="246"/>
      <c r="E16" s="246"/>
      <c r="F16" s="246"/>
      <c r="G16" s="246"/>
      <c r="H16" s="246"/>
    </row>
    <row r="17" spans="2:8" ht="14.25" customHeight="1" x14ac:dyDescent="0.25">
      <c r="B17" s="246" t="s">
        <v>229</v>
      </c>
      <c r="C17" s="246"/>
      <c r="D17" s="246"/>
      <c r="E17" s="246"/>
      <c r="F17" s="246"/>
      <c r="G17" s="246"/>
      <c r="H17" s="246"/>
    </row>
    <row r="18" spans="2:8" ht="14.25" customHeight="1" x14ac:dyDescent="0.25">
      <c r="B18" s="246" t="s">
        <v>230</v>
      </c>
      <c r="C18" s="246"/>
      <c r="D18" s="246"/>
      <c r="E18" s="246"/>
      <c r="F18" s="246"/>
      <c r="G18" s="246"/>
      <c r="H18" s="246"/>
    </row>
    <row r="19" spans="2:8" ht="14.25" customHeight="1" x14ac:dyDescent="0.25">
      <c r="B19" s="246" t="s">
        <v>231</v>
      </c>
      <c r="C19" s="246"/>
      <c r="D19" s="246"/>
      <c r="E19" s="246"/>
      <c r="F19" s="246"/>
      <c r="G19" s="246"/>
      <c r="H19" s="246"/>
    </row>
    <row r="20" spans="2:8" x14ac:dyDescent="0.25">
      <c r="B20" s="246" t="s">
        <v>232</v>
      </c>
      <c r="C20" s="246"/>
      <c r="D20" s="246"/>
      <c r="E20" s="246"/>
      <c r="F20" s="246"/>
      <c r="G20" s="246"/>
      <c r="H20" s="246"/>
    </row>
    <row r="21" spans="2:8" ht="14.25" customHeight="1" x14ac:dyDescent="0.25">
      <c r="B21" s="246" t="s">
        <v>233</v>
      </c>
      <c r="C21" s="246"/>
      <c r="D21" s="246"/>
      <c r="E21" s="246"/>
      <c r="F21" s="246"/>
      <c r="G21" s="246"/>
      <c r="H21" s="246"/>
    </row>
    <row r="22" spans="2:8" x14ac:dyDescent="0.25">
      <c r="B22" s="18" t="s">
        <v>234</v>
      </c>
      <c r="D22" s="21"/>
    </row>
    <row r="23" spans="2:8" x14ac:dyDescent="0.25">
      <c r="B23" s="18" t="s">
        <v>235</v>
      </c>
      <c r="C23" s="21"/>
    </row>
  </sheetData>
  <protectedRanges>
    <protectedRange sqref="A1:D1" name="Obseg2"/>
  </protectedRanges>
  <mergeCells count="16">
    <mergeCell ref="B21:H21"/>
    <mergeCell ref="B16:H16"/>
    <mergeCell ref="B17:H17"/>
    <mergeCell ref="B18:H18"/>
    <mergeCell ref="B19:H19"/>
    <mergeCell ref="B20:H20"/>
    <mergeCell ref="A3:XFD3"/>
    <mergeCell ref="A4:XFD4"/>
    <mergeCell ref="B6:B7"/>
    <mergeCell ref="C6:C7"/>
    <mergeCell ref="D6:D7"/>
    <mergeCell ref="E6:E7"/>
    <mergeCell ref="F6:F7"/>
    <mergeCell ref="G6:G7"/>
    <mergeCell ref="H6:H7"/>
    <mergeCell ref="I6:I7"/>
  </mergeCells>
  <conditionalFormatting sqref="G8:G10 G12">
    <cfRule type="colorScale" priority="25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F9AA5-5BEE-4D57-BCD8-DFA87E60B76A}">
  <dimension ref="A1:I84"/>
  <sheetViews>
    <sheetView zoomScale="145" zoomScaleNormal="145" workbookViewId="0">
      <pane ySplit="7" topLeftCell="A65" activePane="bottomLeft" state="frozenSplit"/>
      <selection pane="bottomLeft" activeCell="F73" sqref="F73"/>
    </sheetView>
  </sheetViews>
  <sheetFormatPr defaultColWidth="9.109375" defaultRowHeight="13.8" x14ac:dyDescent="0.25"/>
  <cols>
    <col min="1" max="1" width="4.5546875" style="21" customWidth="1"/>
    <col min="2" max="2" width="46.33203125" style="26" customWidth="1"/>
    <col min="3" max="3" width="5.88671875" style="21" customWidth="1"/>
    <col min="4" max="4" width="8.6640625" style="18" bestFit="1" customWidth="1"/>
    <col min="5" max="5" width="13.33203125" style="18" customWidth="1"/>
    <col min="6" max="6" width="17.33203125" style="18" customWidth="1"/>
    <col min="7" max="7" width="16" style="18" customWidth="1"/>
    <col min="8" max="8" width="16.33203125" style="18" customWidth="1"/>
    <col min="9" max="9" width="20.88671875" style="18" customWidth="1"/>
    <col min="10" max="16384" width="9.109375" style="18"/>
  </cols>
  <sheetData>
    <row r="1" spans="1:9" x14ac:dyDescent="0.25">
      <c r="A1" s="208"/>
      <c r="B1" s="27"/>
      <c r="C1" s="8"/>
      <c r="D1" s="8"/>
      <c r="E1" s="8"/>
    </row>
    <row r="2" spans="1:9" x14ac:dyDescent="0.25">
      <c r="A2" s="209"/>
      <c r="B2" s="28"/>
      <c r="C2" s="8"/>
      <c r="D2" s="8"/>
      <c r="E2" s="8"/>
    </row>
    <row r="3" spans="1:9" s="248" customFormat="1" x14ac:dyDescent="0.25">
      <c r="A3" s="247" t="s">
        <v>0</v>
      </c>
      <c r="B3" s="247"/>
      <c r="C3" s="247"/>
      <c r="D3" s="247"/>
      <c r="E3" s="247"/>
      <c r="F3" s="247"/>
      <c r="G3" s="247"/>
      <c r="H3" s="247"/>
      <c r="I3" s="247"/>
    </row>
    <row r="4" spans="1:9" s="248" customFormat="1" x14ac:dyDescent="0.25">
      <c r="A4" s="247" t="s">
        <v>263</v>
      </c>
      <c r="B4" s="247"/>
      <c r="C4" s="247"/>
      <c r="D4" s="247"/>
      <c r="E4" s="247"/>
      <c r="F4" s="247"/>
      <c r="G4" s="247"/>
      <c r="H4" s="247"/>
      <c r="I4" s="247"/>
    </row>
    <row r="5" spans="1:9" ht="14.4" thickBot="1" x14ac:dyDescent="0.3"/>
    <row r="6" spans="1:9" ht="15" customHeight="1" x14ac:dyDescent="0.25">
      <c r="A6" s="184" t="s">
        <v>2</v>
      </c>
      <c r="B6" s="257" t="s">
        <v>3</v>
      </c>
      <c r="C6" s="249" t="s">
        <v>4</v>
      </c>
      <c r="D6" s="249" t="s">
        <v>5</v>
      </c>
      <c r="E6" s="254" t="s">
        <v>6</v>
      </c>
      <c r="F6" s="254" t="s">
        <v>7</v>
      </c>
      <c r="G6" s="259" t="s">
        <v>264</v>
      </c>
      <c r="H6" s="259" t="s">
        <v>265</v>
      </c>
      <c r="I6" s="254" t="s">
        <v>266</v>
      </c>
    </row>
    <row r="7" spans="1:9" ht="21" customHeight="1" thickBot="1" x14ac:dyDescent="0.3">
      <c r="A7" s="185" t="s">
        <v>11</v>
      </c>
      <c r="B7" s="258"/>
      <c r="C7" s="250"/>
      <c r="D7" s="250"/>
      <c r="E7" s="256"/>
      <c r="F7" s="256"/>
      <c r="G7" s="260"/>
      <c r="H7" s="260"/>
      <c r="I7" s="256"/>
    </row>
    <row r="8" spans="1:9" ht="14.4" thickBot="1" x14ac:dyDescent="0.3">
      <c r="A8" s="210" t="s">
        <v>12</v>
      </c>
      <c r="B8" s="130" t="s">
        <v>267</v>
      </c>
      <c r="C8" s="131" t="s">
        <v>61</v>
      </c>
      <c r="D8" s="132">
        <v>150</v>
      </c>
      <c r="E8" s="95">
        <v>0</v>
      </c>
      <c r="F8" s="95">
        <f>+E8*1.095</f>
        <v>0</v>
      </c>
      <c r="G8" s="96"/>
      <c r="H8" s="96"/>
      <c r="I8" s="93"/>
    </row>
    <row r="9" spans="1:9" ht="14.4" thickBot="1" x14ac:dyDescent="0.3">
      <c r="A9" s="210" t="s">
        <v>245</v>
      </c>
      <c r="B9" s="130" t="s">
        <v>268</v>
      </c>
      <c r="C9" s="131" t="s">
        <v>61</v>
      </c>
      <c r="D9" s="132">
        <v>3500</v>
      </c>
      <c r="E9" s="95">
        <v>0</v>
      </c>
      <c r="F9" s="95">
        <f>+E9*1.095</f>
        <v>0</v>
      </c>
      <c r="G9" s="96"/>
      <c r="H9" s="96"/>
      <c r="I9" s="93"/>
    </row>
    <row r="10" spans="1:9" ht="14.4" thickBot="1" x14ac:dyDescent="0.3">
      <c r="A10" s="210" t="s">
        <v>247</v>
      </c>
      <c r="B10" s="130" t="s">
        <v>269</v>
      </c>
      <c r="C10" s="131" t="s">
        <v>61</v>
      </c>
      <c r="D10" s="132">
        <v>200</v>
      </c>
      <c r="E10" s="95">
        <v>0</v>
      </c>
      <c r="F10" s="95">
        <f>+E10*1.095</f>
        <v>0</v>
      </c>
      <c r="G10" s="96"/>
      <c r="H10" s="96"/>
      <c r="I10" s="93"/>
    </row>
    <row r="11" spans="1:9" ht="14.4" thickBot="1" x14ac:dyDescent="0.3">
      <c r="A11" s="210" t="s">
        <v>249</v>
      </c>
      <c r="B11" s="130" t="s">
        <v>270</v>
      </c>
      <c r="C11" s="131" t="s">
        <v>61</v>
      </c>
      <c r="D11" s="132">
        <v>60</v>
      </c>
      <c r="E11" s="95">
        <v>0</v>
      </c>
      <c r="F11" s="95">
        <f>+E11*1.095</f>
        <v>0</v>
      </c>
      <c r="G11" s="96"/>
      <c r="H11" s="96"/>
      <c r="I11" s="93"/>
    </row>
    <row r="12" spans="1:9" ht="14.4" thickBot="1" x14ac:dyDescent="0.3">
      <c r="A12" s="210" t="s">
        <v>251</v>
      </c>
      <c r="B12" s="130" t="s">
        <v>271</v>
      </c>
      <c r="C12" s="131" t="s">
        <v>61</v>
      </c>
      <c r="D12" s="132">
        <v>2000</v>
      </c>
      <c r="E12" s="95">
        <v>0</v>
      </c>
      <c r="F12" s="97">
        <f>+E12*1.095</f>
        <v>0</v>
      </c>
      <c r="G12" s="101"/>
      <c r="H12" s="96"/>
      <c r="I12" s="93"/>
    </row>
    <row r="13" spans="1:9" ht="14.4" thickBot="1" x14ac:dyDescent="0.3">
      <c r="A13" s="210" t="s">
        <v>253</v>
      </c>
      <c r="B13" s="130" t="s">
        <v>272</v>
      </c>
      <c r="C13" s="131" t="s">
        <v>61</v>
      </c>
      <c r="D13" s="132">
        <v>800</v>
      </c>
      <c r="E13" s="95">
        <v>0</v>
      </c>
      <c r="F13" s="97">
        <f t="shared" ref="F13:F54" si="0">+E13*1.095</f>
        <v>0</v>
      </c>
      <c r="G13" s="101"/>
      <c r="H13" s="96"/>
      <c r="I13" s="93"/>
    </row>
    <row r="14" spans="1:9" ht="14.4" thickBot="1" x14ac:dyDescent="0.3">
      <c r="A14" s="210" t="s">
        <v>255</v>
      </c>
      <c r="B14" s="130" t="s">
        <v>273</v>
      </c>
      <c r="C14" s="131" t="s">
        <v>61</v>
      </c>
      <c r="D14" s="132">
        <v>3500</v>
      </c>
      <c r="E14" s="95">
        <v>0</v>
      </c>
      <c r="F14" s="97">
        <f t="shared" si="0"/>
        <v>0</v>
      </c>
      <c r="G14" s="101"/>
      <c r="H14" s="96"/>
      <c r="I14" s="93"/>
    </row>
    <row r="15" spans="1:9" ht="14.4" thickBot="1" x14ac:dyDescent="0.3">
      <c r="A15" s="210" t="s">
        <v>274</v>
      </c>
      <c r="B15" s="130" t="s">
        <v>275</v>
      </c>
      <c r="C15" s="131" t="s">
        <v>61</v>
      </c>
      <c r="D15" s="132">
        <v>100</v>
      </c>
      <c r="E15" s="95">
        <v>0</v>
      </c>
      <c r="F15" s="97">
        <f t="shared" si="0"/>
        <v>0</v>
      </c>
      <c r="G15" s="101"/>
      <c r="H15" s="96"/>
      <c r="I15" s="93"/>
    </row>
    <row r="16" spans="1:9" ht="14.4" thickBot="1" x14ac:dyDescent="0.3">
      <c r="A16" s="210" t="s">
        <v>276</v>
      </c>
      <c r="B16" s="130" t="s">
        <v>277</v>
      </c>
      <c r="C16" s="131" t="s">
        <v>61</v>
      </c>
      <c r="D16" s="132">
        <v>3200</v>
      </c>
      <c r="E16" s="95">
        <v>0</v>
      </c>
      <c r="F16" s="97">
        <f>+E16*1.095</f>
        <v>0</v>
      </c>
      <c r="G16" s="101"/>
      <c r="H16" s="96"/>
      <c r="I16" s="93"/>
    </row>
    <row r="17" spans="1:9" ht="14.4" thickBot="1" x14ac:dyDescent="0.3">
      <c r="A17" s="210" t="s">
        <v>278</v>
      </c>
      <c r="B17" s="130" t="s">
        <v>279</v>
      </c>
      <c r="C17" s="131" t="s">
        <v>61</v>
      </c>
      <c r="D17" s="132">
        <v>3600</v>
      </c>
      <c r="E17" s="95">
        <v>0</v>
      </c>
      <c r="F17" s="97">
        <f t="shared" si="0"/>
        <v>0</v>
      </c>
      <c r="G17" s="101"/>
      <c r="H17" s="96"/>
      <c r="I17" s="93"/>
    </row>
    <row r="18" spans="1:9" ht="14.4" thickBot="1" x14ac:dyDescent="0.3">
      <c r="A18" s="210" t="s">
        <v>280</v>
      </c>
      <c r="B18" s="130" t="s">
        <v>281</v>
      </c>
      <c r="C18" s="131" t="s">
        <v>61</v>
      </c>
      <c r="D18" s="132">
        <v>4800</v>
      </c>
      <c r="E18" s="95">
        <v>0</v>
      </c>
      <c r="F18" s="97">
        <f t="shared" si="0"/>
        <v>0</v>
      </c>
      <c r="G18" s="101"/>
      <c r="H18" s="96"/>
      <c r="I18" s="93"/>
    </row>
    <row r="19" spans="1:9" ht="14.4" thickBot="1" x14ac:dyDescent="0.3">
      <c r="A19" s="210" t="s">
        <v>282</v>
      </c>
      <c r="B19" s="130" t="s">
        <v>283</v>
      </c>
      <c r="C19" s="131" t="s">
        <v>61</v>
      </c>
      <c r="D19" s="132">
        <v>4800</v>
      </c>
      <c r="E19" s="95">
        <v>0</v>
      </c>
      <c r="F19" s="97">
        <f t="shared" si="0"/>
        <v>0</v>
      </c>
      <c r="G19" s="101"/>
      <c r="H19" s="96"/>
      <c r="I19" s="93"/>
    </row>
    <row r="20" spans="1:9" ht="14.4" thickBot="1" x14ac:dyDescent="0.3">
      <c r="A20" s="210" t="s">
        <v>284</v>
      </c>
      <c r="B20" s="130" t="s">
        <v>285</v>
      </c>
      <c r="C20" s="131" t="s">
        <v>61</v>
      </c>
      <c r="D20" s="132">
        <v>2000</v>
      </c>
      <c r="E20" s="95">
        <v>0</v>
      </c>
      <c r="F20" s="97">
        <f t="shared" si="0"/>
        <v>0</v>
      </c>
      <c r="G20" s="101"/>
      <c r="H20" s="96"/>
      <c r="I20" s="93"/>
    </row>
    <row r="21" spans="1:9" ht="14.4" thickBot="1" x14ac:dyDescent="0.3">
      <c r="A21" s="210" t="s">
        <v>286</v>
      </c>
      <c r="B21" s="130" t="s">
        <v>287</v>
      </c>
      <c r="C21" s="131" t="s">
        <v>61</v>
      </c>
      <c r="D21" s="132">
        <v>2000</v>
      </c>
      <c r="E21" s="95">
        <v>0</v>
      </c>
      <c r="F21" s="97">
        <f t="shared" si="0"/>
        <v>0</v>
      </c>
      <c r="G21" s="101"/>
      <c r="H21" s="96"/>
      <c r="I21" s="93"/>
    </row>
    <row r="22" spans="1:9" ht="14.4" thickBot="1" x14ac:dyDescent="0.3">
      <c r="A22" s="210" t="s">
        <v>288</v>
      </c>
      <c r="B22" s="130" t="s">
        <v>289</v>
      </c>
      <c r="C22" s="131" t="s">
        <v>61</v>
      </c>
      <c r="D22" s="132">
        <v>2000</v>
      </c>
      <c r="E22" s="95">
        <v>0</v>
      </c>
      <c r="F22" s="97">
        <f t="shared" si="0"/>
        <v>0</v>
      </c>
      <c r="G22" s="101"/>
      <c r="H22" s="96"/>
      <c r="I22" s="93"/>
    </row>
    <row r="23" spans="1:9" ht="14.4" thickBot="1" x14ac:dyDescent="0.3">
      <c r="A23" s="210" t="s">
        <v>290</v>
      </c>
      <c r="B23" s="130" t="s">
        <v>291</v>
      </c>
      <c r="C23" s="131" t="s">
        <v>61</v>
      </c>
      <c r="D23" s="132">
        <v>2000</v>
      </c>
      <c r="E23" s="95">
        <v>0</v>
      </c>
      <c r="F23" s="97">
        <f t="shared" si="0"/>
        <v>0</v>
      </c>
      <c r="G23" s="101"/>
      <c r="H23" s="96"/>
      <c r="I23" s="93"/>
    </row>
    <row r="24" spans="1:9" ht="14.4" thickBot="1" x14ac:dyDescent="0.3">
      <c r="A24" s="210" t="s">
        <v>292</v>
      </c>
      <c r="B24" s="130" t="s">
        <v>293</v>
      </c>
      <c r="C24" s="131" t="s">
        <v>61</v>
      </c>
      <c r="D24" s="132">
        <v>50</v>
      </c>
      <c r="E24" s="95">
        <v>0</v>
      </c>
      <c r="F24" s="97">
        <f t="shared" si="0"/>
        <v>0</v>
      </c>
      <c r="G24" s="101"/>
      <c r="H24" s="96"/>
      <c r="I24" s="93"/>
    </row>
    <row r="25" spans="1:9" ht="14.4" thickBot="1" x14ac:dyDescent="0.3">
      <c r="A25" s="210" t="s">
        <v>294</v>
      </c>
      <c r="B25" s="130" t="s">
        <v>295</v>
      </c>
      <c r="C25" s="131" t="s">
        <v>61</v>
      </c>
      <c r="D25" s="132">
        <v>50</v>
      </c>
      <c r="E25" s="95">
        <v>0</v>
      </c>
      <c r="F25" s="97">
        <f t="shared" si="0"/>
        <v>0</v>
      </c>
      <c r="G25" s="101"/>
      <c r="H25" s="96"/>
      <c r="I25" s="93"/>
    </row>
    <row r="26" spans="1:9" ht="14.4" thickBot="1" x14ac:dyDescent="0.3">
      <c r="A26" s="210" t="s">
        <v>296</v>
      </c>
      <c r="B26" s="130" t="s">
        <v>297</v>
      </c>
      <c r="C26" s="131" t="s">
        <v>61</v>
      </c>
      <c r="D26" s="132">
        <v>10000</v>
      </c>
      <c r="E26" s="95">
        <v>0</v>
      </c>
      <c r="F26" s="97">
        <f t="shared" si="0"/>
        <v>0</v>
      </c>
      <c r="G26" s="101"/>
      <c r="H26" s="96"/>
      <c r="I26" s="93"/>
    </row>
    <row r="27" spans="1:9" ht="14.4" thickBot="1" x14ac:dyDescent="0.3">
      <c r="A27" s="210" t="s">
        <v>298</v>
      </c>
      <c r="B27" s="130" t="s">
        <v>299</v>
      </c>
      <c r="C27" s="131" t="s">
        <v>61</v>
      </c>
      <c r="D27" s="132">
        <v>10000</v>
      </c>
      <c r="E27" s="95">
        <v>0</v>
      </c>
      <c r="F27" s="97">
        <f t="shared" si="0"/>
        <v>0</v>
      </c>
      <c r="G27" s="101"/>
      <c r="H27" s="96"/>
      <c r="I27" s="93"/>
    </row>
    <row r="28" spans="1:9" ht="14.4" thickBot="1" x14ac:dyDescent="0.3">
      <c r="A28" s="210" t="s">
        <v>300</v>
      </c>
      <c r="B28" s="130" t="s">
        <v>301</v>
      </c>
      <c r="C28" s="131" t="s">
        <v>61</v>
      </c>
      <c r="D28" s="132">
        <v>2000</v>
      </c>
      <c r="E28" s="95">
        <v>0</v>
      </c>
      <c r="F28" s="97">
        <f t="shared" si="0"/>
        <v>0</v>
      </c>
      <c r="G28" s="101"/>
      <c r="H28" s="96"/>
      <c r="I28" s="93"/>
    </row>
    <row r="29" spans="1:9" ht="14.4" thickBot="1" x14ac:dyDescent="0.3">
      <c r="A29" s="210" t="s">
        <v>302</v>
      </c>
      <c r="B29" s="130" t="s">
        <v>303</v>
      </c>
      <c r="C29" s="131" t="s">
        <v>61</v>
      </c>
      <c r="D29" s="132">
        <v>2000</v>
      </c>
      <c r="E29" s="95">
        <v>0</v>
      </c>
      <c r="F29" s="97">
        <f t="shared" si="0"/>
        <v>0</v>
      </c>
      <c r="G29" s="101"/>
      <c r="H29" s="96"/>
      <c r="I29" s="93"/>
    </row>
    <row r="30" spans="1:9" ht="14.4" thickBot="1" x14ac:dyDescent="0.3">
      <c r="A30" s="210" t="s">
        <v>304</v>
      </c>
      <c r="B30" s="130" t="s">
        <v>305</v>
      </c>
      <c r="C30" s="131" t="s">
        <v>61</v>
      </c>
      <c r="D30" s="132">
        <v>2000</v>
      </c>
      <c r="E30" s="95">
        <v>0</v>
      </c>
      <c r="F30" s="97">
        <f t="shared" si="0"/>
        <v>0</v>
      </c>
      <c r="G30" s="101"/>
      <c r="H30" s="96"/>
      <c r="I30" s="93"/>
    </row>
    <row r="31" spans="1:9" ht="14.4" thickBot="1" x14ac:dyDescent="0.3">
      <c r="A31" s="210" t="s">
        <v>306</v>
      </c>
      <c r="B31" s="130" t="s">
        <v>307</v>
      </c>
      <c r="C31" s="131" t="s">
        <v>61</v>
      </c>
      <c r="D31" s="132">
        <v>4000</v>
      </c>
      <c r="E31" s="95">
        <v>0</v>
      </c>
      <c r="F31" s="97">
        <f>+E31*1.095</f>
        <v>0</v>
      </c>
      <c r="G31" s="101"/>
      <c r="H31" s="96"/>
      <c r="I31" s="93"/>
    </row>
    <row r="32" spans="1:9" ht="14.4" thickBot="1" x14ac:dyDescent="0.3">
      <c r="A32" s="210" t="s">
        <v>308</v>
      </c>
      <c r="B32" s="130" t="s">
        <v>309</v>
      </c>
      <c r="C32" s="131" t="s">
        <v>61</v>
      </c>
      <c r="D32" s="132">
        <v>50</v>
      </c>
      <c r="E32" s="95">
        <v>0</v>
      </c>
      <c r="F32" s="97">
        <f t="shared" si="0"/>
        <v>0</v>
      </c>
      <c r="G32" s="101"/>
      <c r="H32" s="96"/>
      <c r="I32" s="93"/>
    </row>
    <row r="33" spans="1:9" ht="14.4" thickBot="1" x14ac:dyDescent="0.3">
      <c r="A33" s="210" t="s">
        <v>310</v>
      </c>
      <c r="B33" s="130" t="s">
        <v>311</v>
      </c>
      <c r="C33" s="131" t="s">
        <v>61</v>
      </c>
      <c r="D33" s="132">
        <v>2000</v>
      </c>
      <c r="E33" s="95">
        <v>0</v>
      </c>
      <c r="F33" s="97">
        <f t="shared" si="0"/>
        <v>0</v>
      </c>
      <c r="G33" s="101"/>
      <c r="H33" s="96"/>
      <c r="I33" s="93"/>
    </row>
    <row r="34" spans="1:9" ht="14.4" thickBot="1" x14ac:dyDescent="0.3">
      <c r="A34" s="210" t="s">
        <v>312</v>
      </c>
      <c r="B34" s="130" t="s">
        <v>313</v>
      </c>
      <c r="C34" s="131" t="s">
        <v>61</v>
      </c>
      <c r="D34" s="132">
        <v>1000</v>
      </c>
      <c r="E34" s="95">
        <v>0</v>
      </c>
      <c r="F34" s="97">
        <f t="shared" si="0"/>
        <v>0</v>
      </c>
      <c r="G34" s="101"/>
      <c r="H34" s="96"/>
      <c r="I34" s="93"/>
    </row>
    <row r="35" spans="1:9" ht="14.4" thickBot="1" x14ac:dyDescent="0.3">
      <c r="A35" s="210" t="s">
        <v>314</v>
      </c>
      <c r="B35" s="130" t="s">
        <v>315</v>
      </c>
      <c r="C35" s="131" t="s">
        <v>61</v>
      </c>
      <c r="D35" s="132">
        <v>2000</v>
      </c>
      <c r="E35" s="95">
        <v>0</v>
      </c>
      <c r="F35" s="97">
        <f t="shared" si="0"/>
        <v>0</v>
      </c>
      <c r="G35" s="101"/>
      <c r="H35" s="96"/>
      <c r="I35" s="93"/>
    </row>
    <row r="36" spans="1:9" ht="14.4" thickBot="1" x14ac:dyDescent="0.3">
      <c r="A36" s="210" t="s">
        <v>316</v>
      </c>
      <c r="B36" s="130" t="s">
        <v>317</v>
      </c>
      <c r="C36" s="131" t="s">
        <v>61</v>
      </c>
      <c r="D36" s="132">
        <v>2000</v>
      </c>
      <c r="E36" s="95">
        <v>0</v>
      </c>
      <c r="F36" s="97">
        <f t="shared" si="0"/>
        <v>0</v>
      </c>
      <c r="G36" s="101"/>
      <c r="H36" s="96"/>
      <c r="I36" s="93"/>
    </row>
    <row r="37" spans="1:9" ht="14.4" thickBot="1" x14ac:dyDescent="0.3">
      <c r="A37" s="210" t="s">
        <v>318</v>
      </c>
      <c r="B37" s="130" t="s">
        <v>319</v>
      </c>
      <c r="C37" s="131" t="s">
        <v>61</v>
      </c>
      <c r="D37" s="132">
        <v>4000</v>
      </c>
      <c r="E37" s="95">
        <v>0</v>
      </c>
      <c r="F37" s="97">
        <f t="shared" si="0"/>
        <v>0</v>
      </c>
      <c r="G37" s="101"/>
      <c r="H37" s="96"/>
      <c r="I37" s="93"/>
    </row>
    <row r="38" spans="1:9" ht="14.4" thickBot="1" x14ac:dyDescent="0.3">
      <c r="A38" s="210" t="s">
        <v>320</v>
      </c>
      <c r="B38" s="130" t="s">
        <v>321</v>
      </c>
      <c r="C38" s="131" t="s">
        <v>61</v>
      </c>
      <c r="D38" s="132">
        <v>2000</v>
      </c>
      <c r="E38" s="95">
        <v>0</v>
      </c>
      <c r="F38" s="97">
        <f t="shared" si="0"/>
        <v>0</v>
      </c>
      <c r="G38" s="172"/>
      <c r="H38" s="96"/>
      <c r="I38" s="93"/>
    </row>
    <row r="39" spans="1:9" ht="14.4" thickBot="1" x14ac:dyDescent="0.3">
      <c r="A39" s="210" t="s">
        <v>322</v>
      </c>
      <c r="B39" s="130" t="s">
        <v>1012</v>
      </c>
      <c r="C39" s="131" t="s">
        <v>61</v>
      </c>
      <c r="D39" s="132">
        <v>5000</v>
      </c>
      <c r="E39" s="95">
        <v>0</v>
      </c>
      <c r="F39" s="97">
        <f t="shared" si="0"/>
        <v>0</v>
      </c>
      <c r="G39" s="172"/>
      <c r="H39" s="96"/>
      <c r="I39" s="93"/>
    </row>
    <row r="40" spans="1:9" ht="14.4" thickBot="1" x14ac:dyDescent="0.3">
      <c r="A40" s="210" t="s">
        <v>323</v>
      </c>
      <c r="B40" s="130" t="s">
        <v>324</v>
      </c>
      <c r="C40" s="131" t="s">
        <v>61</v>
      </c>
      <c r="D40" s="132">
        <v>2000</v>
      </c>
      <c r="E40" s="95">
        <v>0</v>
      </c>
      <c r="F40" s="97">
        <f t="shared" si="0"/>
        <v>0</v>
      </c>
      <c r="G40" s="172"/>
      <c r="H40" s="96"/>
      <c r="I40" s="93"/>
    </row>
    <row r="41" spans="1:9" ht="14.4" thickBot="1" x14ac:dyDescent="0.3">
      <c r="A41" s="210" t="s">
        <v>325</v>
      </c>
      <c r="B41" s="130" t="s">
        <v>326</v>
      </c>
      <c r="C41" s="131" t="s">
        <v>61</v>
      </c>
      <c r="D41" s="132">
        <v>6000</v>
      </c>
      <c r="E41" s="95">
        <v>0</v>
      </c>
      <c r="F41" s="97">
        <f t="shared" si="0"/>
        <v>0</v>
      </c>
      <c r="G41" s="172"/>
      <c r="H41" s="96"/>
      <c r="I41" s="93"/>
    </row>
    <row r="42" spans="1:9" ht="28.2" thickBot="1" x14ac:dyDescent="0.3">
      <c r="A42" s="210" t="s">
        <v>327</v>
      </c>
      <c r="B42" s="130" t="s">
        <v>328</v>
      </c>
      <c r="C42" s="131" t="s">
        <v>61</v>
      </c>
      <c r="D42" s="132">
        <v>1000</v>
      </c>
      <c r="E42" s="95">
        <v>0</v>
      </c>
      <c r="F42" s="97">
        <f t="shared" si="0"/>
        <v>0</v>
      </c>
      <c r="G42" s="172"/>
      <c r="H42" s="96"/>
      <c r="I42" s="93"/>
    </row>
    <row r="43" spans="1:9" ht="14.4" thickBot="1" x14ac:dyDescent="0.3">
      <c r="A43" s="210" t="s">
        <v>329</v>
      </c>
      <c r="B43" s="130" t="s">
        <v>330</v>
      </c>
      <c r="C43" s="131" t="s">
        <v>61</v>
      </c>
      <c r="D43" s="132">
        <v>1200</v>
      </c>
      <c r="E43" s="95">
        <v>0</v>
      </c>
      <c r="F43" s="97">
        <f t="shared" si="0"/>
        <v>0</v>
      </c>
      <c r="G43" s="172"/>
      <c r="H43" s="96"/>
      <c r="I43" s="93"/>
    </row>
    <row r="44" spans="1:9" ht="14.4" thickBot="1" x14ac:dyDescent="0.3">
      <c r="A44" s="210" t="s">
        <v>331</v>
      </c>
      <c r="B44" s="130" t="s">
        <v>332</v>
      </c>
      <c r="C44" s="131" t="s">
        <v>61</v>
      </c>
      <c r="D44" s="132">
        <v>1200</v>
      </c>
      <c r="E44" s="95">
        <v>0</v>
      </c>
      <c r="F44" s="97">
        <f t="shared" si="0"/>
        <v>0</v>
      </c>
      <c r="G44" s="172"/>
      <c r="H44" s="96"/>
      <c r="I44" s="93"/>
    </row>
    <row r="45" spans="1:9" ht="14.4" thickBot="1" x14ac:dyDescent="0.3">
      <c r="A45" s="210" t="s">
        <v>333</v>
      </c>
      <c r="B45" s="130" t="s">
        <v>334</v>
      </c>
      <c r="C45" s="131" t="s">
        <v>61</v>
      </c>
      <c r="D45" s="132">
        <v>1200</v>
      </c>
      <c r="E45" s="95">
        <v>0</v>
      </c>
      <c r="F45" s="97">
        <f t="shared" si="0"/>
        <v>0</v>
      </c>
      <c r="G45" s="172"/>
      <c r="H45" s="96"/>
      <c r="I45" s="93"/>
    </row>
    <row r="46" spans="1:9" ht="14.4" thickBot="1" x14ac:dyDescent="0.3">
      <c r="A46" s="210" t="s">
        <v>335</v>
      </c>
      <c r="B46" s="130" t="s">
        <v>336</v>
      </c>
      <c r="C46" s="131" t="s">
        <v>61</v>
      </c>
      <c r="D46" s="132">
        <v>6000</v>
      </c>
      <c r="E46" s="95">
        <v>0</v>
      </c>
      <c r="F46" s="97">
        <f t="shared" si="0"/>
        <v>0</v>
      </c>
      <c r="G46" s="172"/>
      <c r="H46" s="96"/>
      <c r="I46" s="93"/>
    </row>
    <row r="47" spans="1:9" ht="14.4" thickBot="1" x14ac:dyDescent="0.3">
      <c r="A47" s="210" t="s">
        <v>337</v>
      </c>
      <c r="B47" s="130" t="s">
        <v>338</v>
      </c>
      <c r="C47" s="131" t="s">
        <v>61</v>
      </c>
      <c r="D47" s="132">
        <v>600</v>
      </c>
      <c r="E47" s="95">
        <v>0</v>
      </c>
      <c r="F47" s="97">
        <f t="shared" si="0"/>
        <v>0</v>
      </c>
      <c r="G47" s="172"/>
      <c r="H47" s="96"/>
      <c r="I47" s="93"/>
    </row>
    <row r="48" spans="1:9" ht="14.4" thickBot="1" x14ac:dyDescent="0.3">
      <c r="A48" s="210" t="s">
        <v>339</v>
      </c>
      <c r="B48" s="130" t="s">
        <v>340</v>
      </c>
      <c r="C48" s="131" t="s">
        <v>61</v>
      </c>
      <c r="D48" s="132">
        <v>1200</v>
      </c>
      <c r="E48" s="95">
        <v>0</v>
      </c>
      <c r="F48" s="97">
        <f t="shared" si="0"/>
        <v>0</v>
      </c>
      <c r="G48" s="172"/>
      <c r="H48" s="96"/>
      <c r="I48" s="93"/>
    </row>
    <row r="49" spans="1:9" ht="14.4" thickBot="1" x14ac:dyDescent="0.3">
      <c r="A49" s="210" t="s">
        <v>341</v>
      </c>
      <c r="B49" s="130" t="s">
        <v>342</v>
      </c>
      <c r="C49" s="131" t="s">
        <v>61</v>
      </c>
      <c r="D49" s="132">
        <v>1000</v>
      </c>
      <c r="E49" s="95">
        <v>0</v>
      </c>
      <c r="F49" s="95">
        <f t="shared" si="0"/>
        <v>0</v>
      </c>
      <c r="G49" s="96"/>
      <c r="H49" s="101"/>
      <c r="I49" s="93"/>
    </row>
    <row r="50" spans="1:9" ht="14.4" thickBot="1" x14ac:dyDescent="0.3">
      <c r="A50" s="210" t="s">
        <v>343</v>
      </c>
      <c r="B50" s="130" t="s">
        <v>344</v>
      </c>
      <c r="C50" s="131" t="s">
        <v>61</v>
      </c>
      <c r="D50" s="132">
        <v>600</v>
      </c>
      <c r="E50" s="95">
        <v>0</v>
      </c>
      <c r="F50" s="95">
        <f t="shared" si="0"/>
        <v>0</v>
      </c>
      <c r="G50" s="96"/>
      <c r="H50" s="101"/>
      <c r="I50" s="93"/>
    </row>
    <row r="51" spans="1:9" ht="14.4" thickBot="1" x14ac:dyDescent="0.3">
      <c r="A51" s="210" t="s">
        <v>345</v>
      </c>
      <c r="B51" s="130" t="s">
        <v>346</v>
      </c>
      <c r="C51" s="131" t="s">
        <v>61</v>
      </c>
      <c r="D51" s="132">
        <v>600</v>
      </c>
      <c r="E51" s="95">
        <v>0</v>
      </c>
      <c r="F51" s="95">
        <f t="shared" si="0"/>
        <v>0</v>
      </c>
      <c r="G51" s="96"/>
      <c r="H51" s="101"/>
      <c r="I51" s="93"/>
    </row>
    <row r="52" spans="1:9" ht="14.4" thickBot="1" x14ac:dyDescent="0.3">
      <c r="A52" s="210" t="s">
        <v>347</v>
      </c>
      <c r="B52" s="130" t="s">
        <v>348</v>
      </c>
      <c r="C52" s="131" t="s">
        <v>61</v>
      </c>
      <c r="D52" s="132">
        <v>600</v>
      </c>
      <c r="E52" s="95">
        <v>0</v>
      </c>
      <c r="F52" s="95">
        <f t="shared" si="0"/>
        <v>0</v>
      </c>
      <c r="G52" s="96"/>
      <c r="H52" s="101"/>
      <c r="I52" s="93"/>
    </row>
    <row r="53" spans="1:9" ht="14.4" thickBot="1" x14ac:dyDescent="0.3">
      <c r="A53" s="210" t="s">
        <v>349</v>
      </c>
      <c r="B53" s="130" t="s">
        <v>350</v>
      </c>
      <c r="C53" s="131" t="s">
        <v>61</v>
      </c>
      <c r="D53" s="132">
        <v>1200</v>
      </c>
      <c r="E53" s="95">
        <v>0</v>
      </c>
      <c r="F53" s="95">
        <f t="shared" si="0"/>
        <v>0</v>
      </c>
      <c r="G53" s="96"/>
      <c r="H53" s="101"/>
      <c r="I53" s="93"/>
    </row>
    <row r="54" spans="1:9" ht="14.4" thickBot="1" x14ac:dyDescent="0.3">
      <c r="A54" s="210" t="s">
        <v>351</v>
      </c>
      <c r="B54" s="130" t="s">
        <v>1011</v>
      </c>
      <c r="C54" s="131" t="s">
        <v>61</v>
      </c>
      <c r="D54" s="132">
        <v>400</v>
      </c>
      <c r="E54" s="95">
        <v>0</v>
      </c>
      <c r="F54" s="95">
        <f t="shared" si="0"/>
        <v>0</v>
      </c>
      <c r="G54" s="96"/>
      <c r="H54" s="101"/>
      <c r="I54" s="93"/>
    </row>
    <row r="55" spans="1:9" ht="14.4" thickBot="1" x14ac:dyDescent="0.3">
      <c r="A55" s="210" t="s">
        <v>352</v>
      </c>
      <c r="B55" s="130" t="s">
        <v>353</v>
      </c>
      <c r="C55" s="131" t="s">
        <v>61</v>
      </c>
      <c r="D55" s="174">
        <v>10</v>
      </c>
      <c r="E55" s="95">
        <v>0</v>
      </c>
      <c r="F55" s="97">
        <f t="shared" ref="F55:F70" si="1">+E55*1.095</f>
        <v>0</v>
      </c>
      <c r="G55" s="96"/>
      <c r="H55" s="101"/>
      <c r="I55" s="93"/>
    </row>
    <row r="56" spans="1:9" ht="14.4" thickBot="1" x14ac:dyDescent="0.3">
      <c r="A56" s="210" t="s">
        <v>354</v>
      </c>
      <c r="B56" s="130" t="s">
        <v>355</v>
      </c>
      <c r="C56" s="131" t="s">
        <v>61</v>
      </c>
      <c r="D56" s="174">
        <v>10</v>
      </c>
      <c r="E56" s="95">
        <v>0</v>
      </c>
      <c r="F56" s="97">
        <f t="shared" si="1"/>
        <v>0</v>
      </c>
      <c r="G56" s="96"/>
      <c r="H56" s="101"/>
      <c r="I56" s="93"/>
    </row>
    <row r="57" spans="1:9" ht="14.4" thickBot="1" x14ac:dyDescent="0.3">
      <c r="A57" s="210" t="s">
        <v>356</v>
      </c>
      <c r="B57" s="130" t="s">
        <v>357</v>
      </c>
      <c r="C57" s="131" t="s">
        <v>61</v>
      </c>
      <c r="D57" s="174">
        <v>50</v>
      </c>
      <c r="E57" s="95">
        <v>0</v>
      </c>
      <c r="F57" s="95">
        <f t="shared" si="1"/>
        <v>0</v>
      </c>
      <c r="G57" s="96"/>
      <c r="H57" s="101"/>
      <c r="I57" s="93"/>
    </row>
    <row r="58" spans="1:9" ht="14.4" thickBot="1" x14ac:dyDescent="0.3">
      <c r="A58" s="210" t="s">
        <v>358</v>
      </c>
      <c r="B58" s="130" t="s">
        <v>359</v>
      </c>
      <c r="C58" s="131" t="s">
        <v>61</v>
      </c>
      <c r="D58" s="174">
        <v>50</v>
      </c>
      <c r="E58" s="95">
        <v>0</v>
      </c>
      <c r="F58" s="95">
        <f t="shared" si="1"/>
        <v>0</v>
      </c>
      <c r="G58" s="96"/>
      <c r="H58" s="101"/>
      <c r="I58" s="93"/>
    </row>
    <row r="59" spans="1:9" ht="14.4" thickBot="1" x14ac:dyDescent="0.3">
      <c r="A59" s="210" t="s">
        <v>360</v>
      </c>
      <c r="B59" s="130" t="s">
        <v>361</v>
      </c>
      <c r="C59" s="131" t="s">
        <v>61</v>
      </c>
      <c r="D59" s="174">
        <v>600</v>
      </c>
      <c r="E59" s="95">
        <v>0</v>
      </c>
      <c r="F59" s="95">
        <f t="shared" si="1"/>
        <v>0</v>
      </c>
      <c r="G59" s="96"/>
      <c r="H59" s="101"/>
      <c r="I59" s="93"/>
    </row>
    <row r="60" spans="1:9" ht="14.4" thickBot="1" x14ac:dyDescent="0.3">
      <c r="A60" s="210" t="s">
        <v>362</v>
      </c>
      <c r="B60" s="130" t="s">
        <v>363</v>
      </c>
      <c r="C60" s="131" t="s">
        <v>61</v>
      </c>
      <c r="D60" s="174">
        <v>600</v>
      </c>
      <c r="E60" s="95">
        <v>0</v>
      </c>
      <c r="F60" s="95">
        <f t="shared" si="1"/>
        <v>0</v>
      </c>
      <c r="G60" s="96"/>
      <c r="H60" s="101"/>
      <c r="I60" s="93"/>
    </row>
    <row r="61" spans="1:9" ht="14.4" thickBot="1" x14ac:dyDescent="0.3">
      <c r="A61" s="210" t="s">
        <v>364</v>
      </c>
      <c r="B61" s="130" t="s">
        <v>365</v>
      </c>
      <c r="C61" s="131" t="s">
        <v>61</v>
      </c>
      <c r="D61" s="174">
        <v>3000</v>
      </c>
      <c r="E61" s="95">
        <v>0</v>
      </c>
      <c r="F61" s="95">
        <f t="shared" si="1"/>
        <v>0</v>
      </c>
      <c r="G61" s="96"/>
      <c r="H61" s="101"/>
      <c r="I61" s="93"/>
    </row>
    <row r="62" spans="1:9" ht="14.4" thickBot="1" x14ac:dyDescent="0.3">
      <c r="A62" s="210" t="s">
        <v>366</v>
      </c>
      <c r="B62" s="130" t="s">
        <v>367</v>
      </c>
      <c r="C62" s="131" t="s">
        <v>61</v>
      </c>
      <c r="D62" s="174">
        <v>800</v>
      </c>
      <c r="E62" s="95">
        <v>0</v>
      </c>
      <c r="F62" s="95">
        <f t="shared" si="1"/>
        <v>0</v>
      </c>
      <c r="G62" s="96"/>
      <c r="H62" s="101"/>
      <c r="I62" s="93"/>
    </row>
    <row r="63" spans="1:9" ht="14.4" thickBot="1" x14ac:dyDescent="0.3">
      <c r="A63" s="210" t="s">
        <v>368</v>
      </c>
      <c r="B63" s="130" t="s">
        <v>369</v>
      </c>
      <c r="C63" s="131" t="s">
        <v>61</v>
      </c>
      <c r="D63" s="174">
        <v>20</v>
      </c>
      <c r="E63" s="95">
        <v>0</v>
      </c>
      <c r="F63" s="97">
        <f t="shared" si="1"/>
        <v>0</v>
      </c>
      <c r="G63" s="96"/>
      <c r="H63" s="101"/>
      <c r="I63" s="93"/>
    </row>
    <row r="64" spans="1:9" ht="14.4" thickBot="1" x14ac:dyDescent="0.3">
      <c r="A64" s="210" t="s">
        <v>370</v>
      </c>
      <c r="B64" s="130" t="s">
        <v>371</v>
      </c>
      <c r="C64" s="131" t="s">
        <v>61</v>
      </c>
      <c r="D64" s="174">
        <v>1800</v>
      </c>
      <c r="E64" s="95">
        <v>0</v>
      </c>
      <c r="F64" s="97">
        <f t="shared" si="1"/>
        <v>0</v>
      </c>
      <c r="G64" s="96"/>
      <c r="H64" s="101"/>
      <c r="I64" s="93"/>
    </row>
    <row r="65" spans="1:9" ht="14.4" thickBot="1" x14ac:dyDescent="0.3">
      <c r="A65" s="210" t="s">
        <v>372</v>
      </c>
      <c r="B65" s="130" t="s">
        <v>373</v>
      </c>
      <c r="C65" s="131" t="s">
        <v>61</v>
      </c>
      <c r="D65" s="174">
        <v>550</v>
      </c>
      <c r="E65" s="95">
        <v>0</v>
      </c>
      <c r="F65" s="95">
        <f t="shared" si="1"/>
        <v>0</v>
      </c>
      <c r="G65" s="96"/>
      <c r="H65" s="101"/>
      <c r="I65" s="93"/>
    </row>
    <row r="66" spans="1:9" ht="14.4" thickBot="1" x14ac:dyDescent="0.3">
      <c r="A66" s="210" t="s">
        <v>374</v>
      </c>
      <c r="B66" s="130" t="s">
        <v>375</v>
      </c>
      <c r="C66" s="131" t="s">
        <v>61</v>
      </c>
      <c r="D66" s="174">
        <v>800</v>
      </c>
      <c r="E66" s="95">
        <v>0</v>
      </c>
      <c r="F66" s="95">
        <f t="shared" si="1"/>
        <v>0</v>
      </c>
      <c r="G66" s="96"/>
      <c r="H66" s="101"/>
      <c r="I66" s="93"/>
    </row>
    <row r="67" spans="1:9" ht="14.4" thickBot="1" x14ac:dyDescent="0.3">
      <c r="A67" s="210" t="s">
        <v>376</v>
      </c>
      <c r="B67" s="130" t="s">
        <v>377</v>
      </c>
      <c r="C67" s="131" t="s">
        <v>61</v>
      </c>
      <c r="D67" s="174">
        <v>6000</v>
      </c>
      <c r="E67" s="95">
        <v>0</v>
      </c>
      <c r="F67" s="95">
        <f t="shared" si="1"/>
        <v>0</v>
      </c>
      <c r="G67" s="96"/>
      <c r="H67" s="101"/>
      <c r="I67" s="93"/>
    </row>
    <row r="68" spans="1:9" ht="14.4" thickBot="1" x14ac:dyDescent="0.3">
      <c r="A68" s="210" t="s">
        <v>378</v>
      </c>
      <c r="B68" s="130" t="s">
        <v>379</v>
      </c>
      <c r="C68" s="131" t="s">
        <v>61</v>
      </c>
      <c r="D68" s="174">
        <v>800</v>
      </c>
      <c r="E68" s="95">
        <v>0</v>
      </c>
      <c r="F68" s="95">
        <f t="shared" si="1"/>
        <v>0</v>
      </c>
      <c r="G68" s="96"/>
      <c r="H68" s="101"/>
      <c r="I68" s="93"/>
    </row>
    <row r="69" spans="1:9" ht="14.4" thickBot="1" x14ac:dyDescent="0.3">
      <c r="A69" s="210" t="s">
        <v>380</v>
      </c>
      <c r="B69" s="130" t="s">
        <v>381</v>
      </c>
      <c r="C69" s="131" t="s">
        <v>61</v>
      </c>
      <c r="D69" s="174">
        <v>800</v>
      </c>
      <c r="E69" s="95">
        <v>0</v>
      </c>
      <c r="F69" s="95">
        <f t="shared" si="1"/>
        <v>0</v>
      </c>
      <c r="G69" s="96"/>
      <c r="H69" s="101"/>
      <c r="I69" s="93"/>
    </row>
    <row r="70" spans="1:9" ht="14.4" thickBot="1" x14ac:dyDescent="0.3">
      <c r="A70" s="21" t="s">
        <v>382</v>
      </c>
      <c r="B70" s="130" t="s">
        <v>383</v>
      </c>
      <c r="C70" s="131" t="s">
        <v>61</v>
      </c>
      <c r="D70" s="174">
        <v>150</v>
      </c>
      <c r="E70" s="95">
        <v>0</v>
      </c>
      <c r="F70" s="95">
        <f t="shared" si="1"/>
        <v>0</v>
      </c>
      <c r="G70" s="96"/>
      <c r="H70" s="101"/>
      <c r="I70" s="93"/>
    </row>
    <row r="71" spans="1:9" ht="14.4" thickBot="1" x14ac:dyDescent="0.3">
      <c r="A71" s="21" t="s">
        <v>384</v>
      </c>
      <c r="B71" s="130" t="s">
        <v>385</v>
      </c>
      <c r="C71" s="131" t="s">
        <v>61</v>
      </c>
      <c r="D71" s="174">
        <v>5</v>
      </c>
      <c r="E71" s="95">
        <v>0</v>
      </c>
      <c r="F71" s="95">
        <f>+E71*1.095</f>
        <v>0</v>
      </c>
      <c r="G71" s="96"/>
      <c r="H71" s="101"/>
      <c r="I71" s="93"/>
    </row>
    <row r="72" spans="1:9" ht="14.4" thickBot="1" x14ac:dyDescent="0.3">
      <c r="A72" s="21" t="s">
        <v>386</v>
      </c>
      <c r="B72" s="130" t="s">
        <v>387</v>
      </c>
      <c r="C72" s="173" t="s">
        <v>61</v>
      </c>
      <c r="D72" s="174">
        <v>60</v>
      </c>
      <c r="E72" s="95">
        <v>0</v>
      </c>
      <c r="F72" s="95">
        <f>+E72*1.095</f>
        <v>0</v>
      </c>
      <c r="G72" s="96"/>
      <c r="H72" s="101"/>
      <c r="I72" s="93"/>
    </row>
    <row r="73" spans="1:9" ht="14.4" thickBot="1" x14ac:dyDescent="0.3">
      <c r="A73" s="210">
        <v>67</v>
      </c>
      <c r="B73" s="130" t="s">
        <v>1013</v>
      </c>
      <c r="C73" s="173" t="s">
        <v>61</v>
      </c>
      <c r="D73" s="174">
        <v>1200</v>
      </c>
      <c r="E73" s="95">
        <v>0</v>
      </c>
      <c r="F73" s="95">
        <f>+E73*1.095</f>
        <v>0</v>
      </c>
      <c r="G73" s="96"/>
      <c r="H73" s="101"/>
      <c r="I73" s="93"/>
    </row>
    <row r="74" spans="1:9" ht="16.2" thickBot="1" x14ac:dyDescent="0.35">
      <c r="A74" s="90"/>
      <c r="B74" s="55" t="s">
        <v>226</v>
      </c>
      <c r="C74" s="47"/>
      <c r="D74" s="53"/>
      <c r="E74" s="98"/>
      <c r="F74" s="98"/>
      <c r="G74" s="175"/>
      <c r="H74" s="99"/>
      <c r="I74" s="93"/>
    </row>
    <row r="76" spans="1:9" x14ac:dyDescent="0.25">
      <c r="B76" s="26" t="s">
        <v>227</v>
      </c>
      <c r="C76" s="22"/>
    </row>
    <row r="77" spans="1:9" ht="14.25" customHeight="1" x14ac:dyDescent="0.25">
      <c r="B77" s="246" t="s">
        <v>228</v>
      </c>
      <c r="C77" s="246"/>
      <c r="D77" s="246"/>
      <c r="E77" s="246"/>
      <c r="F77" s="246"/>
      <c r="G77" s="246"/>
      <c r="H77" s="246"/>
    </row>
    <row r="78" spans="1:9" ht="14.25" customHeight="1" x14ac:dyDescent="0.25">
      <c r="B78" s="246" t="s">
        <v>229</v>
      </c>
      <c r="C78" s="246"/>
      <c r="D78" s="246"/>
      <c r="E78" s="246"/>
      <c r="F78" s="246"/>
      <c r="G78" s="246"/>
      <c r="H78" s="246"/>
    </row>
    <row r="79" spans="1:9" ht="14.25" customHeight="1" x14ac:dyDescent="0.25">
      <c r="B79" s="246" t="s">
        <v>230</v>
      </c>
      <c r="C79" s="246"/>
      <c r="D79" s="246"/>
      <c r="E79" s="246"/>
      <c r="F79" s="246"/>
      <c r="G79" s="246"/>
      <c r="H79" s="246"/>
    </row>
    <row r="80" spans="1:9" ht="14.25" customHeight="1" x14ac:dyDescent="0.25">
      <c r="B80" s="246" t="s">
        <v>231</v>
      </c>
      <c r="C80" s="246"/>
      <c r="D80" s="246"/>
      <c r="E80" s="246"/>
      <c r="F80" s="246"/>
      <c r="G80" s="246"/>
      <c r="H80" s="246"/>
    </row>
    <row r="81" spans="2:8" x14ac:dyDescent="0.25">
      <c r="B81" s="246" t="s">
        <v>232</v>
      </c>
      <c r="C81" s="246"/>
      <c r="D81" s="246"/>
      <c r="E81" s="246"/>
      <c r="F81" s="246"/>
      <c r="G81" s="246"/>
      <c r="H81" s="246"/>
    </row>
    <row r="82" spans="2:8" ht="14.25" customHeight="1" x14ac:dyDescent="0.25">
      <c r="B82" s="246" t="s">
        <v>233</v>
      </c>
      <c r="C82" s="246"/>
      <c r="D82" s="246"/>
      <c r="E82" s="246"/>
      <c r="F82" s="246"/>
      <c r="G82" s="246"/>
      <c r="H82" s="246"/>
    </row>
    <row r="83" spans="2:8" x14ac:dyDescent="0.25">
      <c r="B83" s="119" t="s">
        <v>388</v>
      </c>
    </row>
    <row r="84" spans="2:8" x14ac:dyDescent="0.25">
      <c r="B84" s="18" t="s">
        <v>234</v>
      </c>
    </row>
  </sheetData>
  <dataConsolidate/>
  <mergeCells count="16">
    <mergeCell ref="B82:H82"/>
    <mergeCell ref="B77:H77"/>
    <mergeCell ref="B78:H78"/>
    <mergeCell ref="B79:H79"/>
    <mergeCell ref="B80:H80"/>
    <mergeCell ref="B81:H81"/>
    <mergeCell ref="A3:XFD3"/>
    <mergeCell ref="A4:XFD4"/>
    <mergeCell ref="B6:B7"/>
    <mergeCell ref="C6:C7"/>
    <mergeCell ref="D6:D7"/>
    <mergeCell ref="E6:E7"/>
    <mergeCell ref="F6:F7"/>
    <mergeCell ref="G6:G7"/>
    <mergeCell ref="H6:H7"/>
    <mergeCell ref="I6:I7"/>
  </mergeCells>
  <conditionalFormatting sqref="H8:H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:G1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9:G7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2:H48">
    <cfRule type="colorScale" priority="28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E4B76-4D1F-4C3A-87BC-FE7313FB5768}">
  <dimension ref="A1:P27"/>
  <sheetViews>
    <sheetView zoomScale="120" zoomScaleNormal="120" workbookViewId="0">
      <pane ySplit="7" topLeftCell="A8" activePane="bottomLeft" state="frozenSplit"/>
      <selection pane="bottomLeft" activeCell="D17" sqref="D17"/>
    </sheetView>
  </sheetViews>
  <sheetFormatPr defaultColWidth="9.109375" defaultRowHeight="13.8" x14ac:dyDescent="0.25"/>
  <cols>
    <col min="1" max="1" width="5.5546875" style="21" customWidth="1"/>
    <col min="2" max="2" width="34.44140625" style="18" customWidth="1"/>
    <col min="3" max="3" width="4.33203125" style="18" bestFit="1" customWidth="1"/>
    <col min="4" max="4" width="8.6640625" style="18" bestFit="1" customWidth="1"/>
    <col min="5" max="5" width="13.33203125" style="18" customWidth="1"/>
    <col min="6" max="6" width="13.109375" style="18" customWidth="1"/>
    <col min="7" max="7" width="16.109375" style="18" customWidth="1"/>
    <col min="8" max="8" width="17.44140625" style="18" customWidth="1"/>
    <col min="9" max="9" width="13.5546875" style="26" customWidth="1"/>
    <col min="10" max="12" width="9.109375" style="18"/>
    <col min="13" max="13" width="6.109375" style="18" customWidth="1"/>
    <col min="14" max="16" width="9.109375" style="18" hidden="1" customWidth="1"/>
    <col min="17" max="16384" width="9.109375" style="18"/>
  </cols>
  <sheetData>
    <row r="1" spans="1:9" x14ac:dyDescent="0.25">
      <c r="A1" s="208"/>
      <c r="B1" s="25"/>
      <c r="C1" s="8"/>
      <c r="D1" s="8"/>
      <c r="E1" s="8"/>
    </row>
    <row r="2" spans="1:9" x14ac:dyDescent="0.25">
      <c r="A2" s="209"/>
      <c r="B2" s="8"/>
      <c r="C2" s="8"/>
      <c r="D2" s="8"/>
      <c r="E2" s="8"/>
    </row>
    <row r="3" spans="1:9" s="248" customFormat="1" x14ac:dyDescent="0.25">
      <c r="A3" s="247" t="s">
        <v>0</v>
      </c>
      <c r="B3" s="247"/>
      <c r="C3" s="247"/>
      <c r="D3" s="247"/>
      <c r="E3" s="247"/>
      <c r="F3" s="247"/>
      <c r="G3" s="247"/>
      <c r="H3" s="247"/>
      <c r="I3" s="247"/>
    </row>
    <row r="4" spans="1:9" s="248" customFormat="1" x14ac:dyDescent="0.25">
      <c r="A4" s="247" t="s">
        <v>389</v>
      </c>
      <c r="B4" s="247"/>
      <c r="C4" s="247"/>
      <c r="D4" s="247"/>
      <c r="E4" s="247"/>
      <c r="F4" s="247"/>
      <c r="G4" s="247"/>
      <c r="H4" s="247"/>
      <c r="I4" s="247"/>
    </row>
    <row r="5" spans="1:9" ht="14.4" thickBot="1" x14ac:dyDescent="0.3"/>
    <row r="6" spans="1:9" ht="15" customHeight="1" x14ac:dyDescent="0.25">
      <c r="A6" s="184" t="s">
        <v>2</v>
      </c>
      <c r="B6" s="252" t="s">
        <v>3</v>
      </c>
      <c r="C6" s="249" t="s">
        <v>4</v>
      </c>
      <c r="D6" s="249" t="s">
        <v>5</v>
      </c>
      <c r="E6" s="254" t="s">
        <v>390</v>
      </c>
      <c r="F6" s="254" t="s">
        <v>7</v>
      </c>
      <c r="G6" s="254" t="s">
        <v>242</v>
      </c>
      <c r="H6" s="254" t="s">
        <v>243</v>
      </c>
      <c r="I6" s="254" t="s">
        <v>266</v>
      </c>
    </row>
    <row r="7" spans="1:9" ht="14.4" thickBot="1" x14ac:dyDescent="0.3">
      <c r="A7" s="185" t="s">
        <v>11</v>
      </c>
      <c r="B7" s="253"/>
      <c r="C7" s="250"/>
      <c r="D7" s="250"/>
      <c r="E7" s="262"/>
      <c r="F7" s="262"/>
      <c r="G7" s="262"/>
      <c r="H7" s="262"/>
      <c r="I7" s="262"/>
    </row>
    <row r="8" spans="1:9" ht="14.4" thickBot="1" x14ac:dyDescent="0.3">
      <c r="A8" s="11" t="s">
        <v>12</v>
      </c>
      <c r="B8" s="138" t="s">
        <v>391</v>
      </c>
      <c r="C8" s="11" t="s">
        <v>392</v>
      </c>
      <c r="D8" s="17">
        <v>10</v>
      </c>
      <c r="E8" s="19">
        <v>0</v>
      </c>
      <c r="F8" s="19">
        <f>+E8*1.095</f>
        <v>0</v>
      </c>
      <c r="G8" s="31"/>
      <c r="H8" s="36">
        <f>+D8*F8</f>
        <v>0</v>
      </c>
      <c r="I8" s="154"/>
    </row>
    <row r="9" spans="1:9" ht="28.2" thickBot="1" x14ac:dyDescent="0.3">
      <c r="A9" s="11" t="s">
        <v>245</v>
      </c>
      <c r="B9" s="137" t="s">
        <v>393</v>
      </c>
      <c r="C9" s="11" t="s">
        <v>392</v>
      </c>
      <c r="D9" s="17">
        <v>10</v>
      </c>
      <c r="E9" s="19">
        <v>0</v>
      </c>
      <c r="F9" s="19">
        <f t="shared" ref="F9:F16" si="0">+E9*1.095</f>
        <v>0</v>
      </c>
      <c r="G9" s="31"/>
      <c r="H9" s="36">
        <f t="shared" ref="H9:H16" si="1">+D9*F9</f>
        <v>0</v>
      </c>
      <c r="I9" s="154"/>
    </row>
    <row r="10" spans="1:9" ht="28.2" thickBot="1" x14ac:dyDescent="0.3">
      <c r="A10" s="11" t="s">
        <v>247</v>
      </c>
      <c r="B10" s="137" t="s">
        <v>394</v>
      </c>
      <c r="C10" s="11" t="s">
        <v>392</v>
      </c>
      <c r="D10" s="17">
        <v>10</v>
      </c>
      <c r="E10" s="19">
        <v>0</v>
      </c>
      <c r="F10" s="19">
        <f t="shared" si="0"/>
        <v>0</v>
      </c>
      <c r="G10" s="31"/>
      <c r="H10" s="36">
        <f t="shared" si="1"/>
        <v>0</v>
      </c>
      <c r="I10" s="154"/>
    </row>
    <row r="11" spans="1:9" ht="28.2" thickBot="1" x14ac:dyDescent="0.3">
      <c r="A11" s="11" t="s">
        <v>249</v>
      </c>
      <c r="B11" s="137" t="s">
        <v>395</v>
      </c>
      <c r="C11" s="11" t="s">
        <v>392</v>
      </c>
      <c r="D11" s="17">
        <v>10</v>
      </c>
      <c r="E11" s="19">
        <v>0</v>
      </c>
      <c r="F11" s="19">
        <f t="shared" si="0"/>
        <v>0</v>
      </c>
      <c r="G11" s="31"/>
      <c r="H11" s="36">
        <f t="shared" si="1"/>
        <v>0</v>
      </c>
      <c r="I11" s="154"/>
    </row>
    <row r="12" spans="1:9" ht="14.4" thickBot="1" x14ac:dyDescent="0.3">
      <c r="A12" s="11" t="s">
        <v>251</v>
      </c>
      <c r="B12" s="137" t="s">
        <v>396</v>
      </c>
      <c r="C12" s="11" t="s">
        <v>392</v>
      </c>
      <c r="D12" s="17">
        <v>600</v>
      </c>
      <c r="E12" s="19"/>
      <c r="F12" s="19"/>
      <c r="G12" s="31"/>
      <c r="H12" s="36"/>
      <c r="I12" s="154"/>
    </row>
    <row r="13" spans="1:9" ht="14.4" thickBot="1" x14ac:dyDescent="0.3">
      <c r="A13" s="11" t="s">
        <v>253</v>
      </c>
      <c r="B13" s="138" t="s">
        <v>397</v>
      </c>
      <c r="C13" s="11" t="s">
        <v>392</v>
      </c>
      <c r="D13" s="17">
        <v>10</v>
      </c>
      <c r="E13" s="19">
        <v>0</v>
      </c>
      <c r="F13" s="19">
        <f t="shared" si="0"/>
        <v>0</v>
      </c>
      <c r="G13" s="31"/>
      <c r="H13" s="36">
        <f t="shared" si="1"/>
        <v>0</v>
      </c>
      <c r="I13" s="154"/>
    </row>
    <row r="14" spans="1:9" ht="14.4" thickBot="1" x14ac:dyDescent="0.3">
      <c r="A14" s="11" t="s">
        <v>255</v>
      </c>
      <c r="B14" s="138" t="s">
        <v>398</v>
      </c>
      <c r="C14" s="11" t="s">
        <v>392</v>
      </c>
      <c r="D14" s="17">
        <v>30</v>
      </c>
      <c r="E14" s="19">
        <v>0</v>
      </c>
      <c r="F14" s="19">
        <f t="shared" si="0"/>
        <v>0</v>
      </c>
      <c r="G14" s="31"/>
      <c r="H14" s="36">
        <f t="shared" si="1"/>
        <v>0</v>
      </c>
      <c r="I14" s="154"/>
    </row>
    <row r="15" spans="1:9" ht="28.2" thickBot="1" x14ac:dyDescent="0.3">
      <c r="A15" s="11" t="s">
        <v>274</v>
      </c>
      <c r="B15" s="137" t="s">
        <v>399</v>
      </c>
      <c r="C15" s="11" t="s">
        <v>392</v>
      </c>
      <c r="D15" s="17">
        <v>50</v>
      </c>
      <c r="E15" s="19">
        <v>0</v>
      </c>
      <c r="F15" s="19">
        <f t="shared" si="0"/>
        <v>0</v>
      </c>
      <c r="G15" s="31"/>
      <c r="H15" s="36">
        <f t="shared" si="1"/>
        <v>0</v>
      </c>
      <c r="I15" s="154"/>
    </row>
    <row r="16" spans="1:9" ht="14.4" thickBot="1" x14ac:dyDescent="0.3">
      <c r="A16" s="11" t="s">
        <v>276</v>
      </c>
      <c r="B16" s="138" t="s">
        <v>400</v>
      </c>
      <c r="C16" s="11" t="s">
        <v>401</v>
      </c>
      <c r="D16" s="236">
        <v>20</v>
      </c>
      <c r="E16" s="19">
        <v>0</v>
      </c>
      <c r="F16" s="19">
        <f t="shared" si="0"/>
        <v>0</v>
      </c>
      <c r="G16" s="31"/>
      <c r="H16" s="36">
        <f t="shared" si="1"/>
        <v>0</v>
      </c>
      <c r="I16" s="154"/>
    </row>
    <row r="17" spans="1:9" ht="14.4" thickBot="1" x14ac:dyDescent="0.3">
      <c r="A17" s="11" t="s">
        <v>278</v>
      </c>
      <c r="B17" s="138" t="s">
        <v>402</v>
      </c>
      <c r="C17" s="118" t="s">
        <v>392</v>
      </c>
      <c r="D17" s="239">
        <v>20</v>
      </c>
      <c r="E17" s="183">
        <v>0</v>
      </c>
      <c r="F17" s="19">
        <f>+E17*1.095</f>
        <v>0</v>
      </c>
      <c r="G17" s="31"/>
      <c r="H17" s="36">
        <f>+D17*F17</f>
        <v>0</v>
      </c>
      <c r="I17" s="154"/>
    </row>
    <row r="18" spans="1:9" ht="16.2" thickBot="1" x14ac:dyDescent="0.35">
      <c r="A18" s="210"/>
      <c r="B18" s="62" t="s">
        <v>226</v>
      </c>
      <c r="C18" s="47"/>
      <c r="D18" s="240"/>
      <c r="E18" s="59"/>
      <c r="F18" s="54"/>
      <c r="G18" s="74">
        <f>SUM(G8:G16)</f>
        <v>0</v>
      </c>
      <c r="H18" s="52">
        <f>SUM(H8:H16)</f>
        <v>0</v>
      </c>
      <c r="I18" s="154"/>
    </row>
    <row r="19" spans="1:9" x14ac:dyDescent="0.25">
      <c r="A19" s="5"/>
      <c r="B19" s="2"/>
      <c r="C19" s="5"/>
      <c r="D19" s="6"/>
      <c r="E19" s="7"/>
    </row>
    <row r="20" spans="1:9" x14ac:dyDescent="0.25">
      <c r="A20" s="5"/>
      <c r="B20" s="26" t="s">
        <v>227</v>
      </c>
      <c r="C20" s="22"/>
    </row>
    <row r="21" spans="1:9" ht="14.25" customHeight="1" x14ac:dyDescent="0.25">
      <c r="A21" s="5"/>
      <c r="B21" s="246" t="s">
        <v>228</v>
      </c>
      <c r="C21" s="246"/>
      <c r="D21" s="246"/>
      <c r="E21" s="246"/>
      <c r="F21" s="246"/>
      <c r="G21" s="246"/>
      <c r="H21" s="246"/>
    </row>
    <row r="22" spans="1:9" ht="14.25" customHeight="1" x14ac:dyDescent="0.25">
      <c r="A22" s="5"/>
      <c r="B22" s="246" t="s">
        <v>229</v>
      </c>
      <c r="C22" s="246"/>
      <c r="D22" s="246"/>
      <c r="E22" s="246"/>
      <c r="F22" s="246"/>
      <c r="G22" s="246"/>
      <c r="H22" s="246"/>
    </row>
    <row r="23" spans="1:9" ht="14.25" customHeight="1" x14ac:dyDescent="0.25">
      <c r="B23" s="246" t="s">
        <v>230</v>
      </c>
      <c r="C23" s="246"/>
      <c r="D23" s="246"/>
      <c r="E23" s="246"/>
      <c r="F23" s="246"/>
      <c r="G23" s="246"/>
      <c r="H23" s="246"/>
    </row>
    <row r="24" spans="1:9" ht="14.25" customHeight="1" x14ac:dyDescent="0.25">
      <c r="B24" s="246" t="s">
        <v>231</v>
      </c>
      <c r="C24" s="246"/>
      <c r="D24" s="246"/>
      <c r="E24" s="246"/>
      <c r="F24" s="246"/>
      <c r="G24" s="246"/>
      <c r="H24" s="246"/>
    </row>
    <row r="25" spans="1:9" x14ac:dyDescent="0.25">
      <c r="B25" s="246" t="s">
        <v>232</v>
      </c>
      <c r="C25" s="246"/>
      <c r="D25" s="246"/>
      <c r="E25" s="246"/>
      <c r="F25" s="246"/>
      <c r="G25" s="246"/>
      <c r="H25" s="246"/>
    </row>
    <row r="26" spans="1:9" ht="14.25" customHeight="1" x14ac:dyDescent="0.25">
      <c r="B26" s="261" t="s">
        <v>233</v>
      </c>
      <c r="C26" s="261"/>
      <c r="D26" s="261"/>
      <c r="E26" s="261"/>
      <c r="F26" s="261"/>
      <c r="G26" s="261"/>
      <c r="H26" s="261"/>
    </row>
    <row r="27" spans="1:9" x14ac:dyDescent="0.25">
      <c r="B27" s="18" t="s">
        <v>234</v>
      </c>
    </row>
  </sheetData>
  <protectedRanges>
    <protectedRange sqref="A1:E1" name="Obseg2_1"/>
  </protectedRanges>
  <mergeCells count="16">
    <mergeCell ref="B26:H26"/>
    <mergeCell ref="A4:XFD4"/>
    <mergeCell ref="A3:XFD3"/>
    <mergeCell ref="B6:B7"/>
    <mergeCell ref="C6:C7"/>
    <mergeCell ref="D6:D7"/>
    <mergeCell ref="E6:E7"/>
    <mergeCell ref="F6:F7"/>
    <mergeCell ref="G6:G7"/>
    <mergeCell ref="H6:H7"/>
    <mergeCell ref="I6:I7"/>
    <mergeCell ref="B21:H21"/>
    <mergeCell ref="B22:H22"/>
    <mergeCell ref="B23:H23"/>
    <mergeCell ref="B24:H24"/>
    <mergeCell ref="B25:H25"/>
  </mergeCells>
  <conditionalFormatting sqref="G8:G16">
    <cfRule type="colorScale" priority="19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42918-56FF-4B79-B6A6-B3FDBEB83FB5}">
  <dimension ref="A1:I65"/>
  <sheetViews>
    <sheetView topLeftCell="A28" zoomScale="115" zoomScaleNormal="115" workbookViewId="0">
      <selection activeCell="H56" sqref="H56"/>
    </sheetView>
  </sheetViews>
  <sheetFormatPr defaultColWidth="9.109375" defaultRowHeight="13.8" x14ac:dyDescent="0.25"/>
  <cols>
    <col min="1" max="1" width="5.33203125" style="21" customWidth="1"/>
    <col min="2" max="2" width="47.44140625" style="18" customWidth="1"/>
    <col min="3" max="3" width="4.33203125" style="18" bestFit="1" customWidth="1"/>
    <col min="4" max="4" width="8.6640625" style="18" bestFit="1" customWidth="1"/>
    <col min="5" max="5" width="14.33203125" style="18" customWidth="1"/>
    <col min="6" max="6" width="12.109375" style="18" customWidth="1"/>
    <col min="7" max="7" width="14.6640625" style="18" customWidth="1"/>
    <col min="8" max="8" width="15.6640625" style="18" customWidth="1"/>
    <col min="9" max="9" width="14.6640625" style="18" customWidth="1"/>
    <col min="10" max="10" width="8.44140625" style="18" bestFit="1" customWidth="1"/>
    <col min="11" max="11" width="12.5546875" style="18" customWidth="1"/>
    <col min="12" max="12" width="10.109375" style="18" customWidth="1"/>
    <col min="13" max="13" width="8.44140625" style="18" bestFit="1" customWidth="1"/>
    <col min="14" max="14" width="12.44140625" style="18" customWidth="1"/>
    <col min="15" max="16384" width="9.109375" style="18"/>
  </cols>
  <sheetData>
    <row r="1" spans="1:9" x14ac:dyDescent="0.25">
      <c r="A1" s="208"/>
      <c r="B1" s="25"/>
      <c r="C1" s="8"/>
      <c r="D1" s="8"/>
      <c r="E1" s="8"/>
    </row>
    <row r="2" spans="1:9" x14ac:dyDescent="0.25">
      <c r="A2" s="209"/>
      <c r="B2" s="8"/>
      <c r="C2" s="8"/>
      <c r="D2" s="8"/>
      <c r="E2" s="8"/>
    </row>
    <row r="3" spans="1:9" s="248" customFormat="1" x14ac:dyDescent="0.25">
      <c r="A3" s="247" t="s">
        <v>0</v>
      </c>
      <c r="B3" s="247"/>
      <c r="C3" s="247"/>
      <c r="D3" s="247"/>
      <c r="E3" s="247"/>
      <c r="F3" s="247"/>
      <c r="G3" s="247"/>
      <c r="H3" s="247"/>
      <c r="I3" s="247"/>
    </row>
    <row r="4" spans="1:9" ht="15" customHeight="1" x14ac:dyDescent="0.25">
      <c r="A4" s="266" t="s">
        <v>403</v>
      </c>
      <c r="B4" s="266"/>
      <c r="C4" s="266"/>
      <c r="D4" s="266"/>
      <c r="E4" s="266"/>
    </row>
    <row r="5" spans="1:9" ht="14.4" thickBot="1" x14ac:dyDescent="0.3"/>
    <row r="6" spans="1:9" ht="15" customHeight="1" x14ac:dyDescent="0.25">
      <c r="A6" s="184" t="s">
        <v>2</v>
      </c>
      <c r="B6" s="252" t="s">
        <v>3</v>
      </c>
      <c r="C6" s="249" t="s">
        <v>4</v>
      </c>
      <c r="D6" s="249" t="s">
        <v>5</v>
      </c>
      <c r="E6" s="254" t="s">
        <v>404</v>
      </c>
      <c r="F6" s="254" t="s">
        <v>405</v>
      </c>
      <c r="G6" s="254" t="s">
        <v>8</v>
      </c>
      <c r="H6" s="254" t="s">
        <v>9</v>
      </c>
      <c r="I6" s="254" t="s">
        <v>266</v>
      </c>
    </row>
    <row r="7" spans="1:9" ht="14.4" thickBot="1" x14ac:dyDescent="0.3">
      <c r="A7" s="185" t="s">
        <v>11</v>
      </c>
      <c r="B7" s="253"/>
      <c r="C7" s="250"/>
      <c r="D7" s="250"/>
      <c r="E7" s="250"/>
      <c r="F7" s="250"/>
      <c r="G7" s="250"/>
      <c r="H7" s="250"/>
      <c r="I7" s="256"/>
    </row>
    <row r="8" spans="1:9" ht="14.4" thickBot="1" x14ac:dyDescent="0.3">
      <c r="A8" s="11" t="s">
        <v>12</v>
      </c>
      <c r="B8" s="139" t="s">
        <v>406</v>
      </c>
      <c r="C8" s="11" t="s">
        <v>14</v>
      </c>
      <c r="D8" s="17">
        <v>150</v>
      </c>
      <c r="E8" s="39">
        <v>0</v>
      </c>
      <c r="F8" s="19">
        <f>+E8*1.095</f>
        <v>0</v>
      </c>
      <c r="G8" s="33">
        <f>+D8*E8</f>
        <v>0</v>
      </c>
      <c r="H8" s="32">
        <f>+D8*F8</f>
        <v>0</v>
      </c>
      <c r="I8" s="46"/>
    </row>
    <row r="9" spans="1:9" ht="28.2" thickBot="1" x14ac:dyDescent="0.3">
      <c r="A9" s="11" t="s">
        <v>245</v>
      </c>
      <c r="B9" s="140" t="s">
        <v>407</v>
      </c>
      <c r="C9" s="11" t="s">
        <v>14</v>
      </c>
      <c r="D9" s="17">
        <v>4500</v>
      </c>
      <c r="E9" s="39">
        <v>0</v>
      </c>
      <c r="F9" s="19">
        <f t="shared" ref="F9:F55" si="0">+E9*1.095</f>
        <v>0</v>
      </c>
      <c r="G9" s="33">
        <f t="shared" ref="G9:G55" si="1">+D9*E9</f>
        <v>0</v>
      </c>
      <c r="H9" s="32">
        <f t="shared" ref="H9:H55" si="2">+D9*F9</f>
        <v>0</v>
      </c>
      <c r="I9" s="46"/>
    </row>
    <row r="10" spans="1:9" ht="42" thickBot="1" x14ac:dyDescent="0.3">
      <c r="A10" s="11" t="s">
        <v>247</v>
      </c>
      <c r="B10" s="12" t="s">
        <v>408</v>
      </c>
      <c r="C10" s="11" t="s">
        <v>14</v>
      </c>
      <c r="D10" s="17">
        <v>7000</v>
      </c>
      <c r="E10" s="39">
        <v>0</v>
      </c>
      <c r="F10" s="19">
        <f t="shared" si="0"/>
        <v>0</v>
      </c>
      <c r="G10" s="33">
        <f t="shared" si="1"/>
        <v>0</v>
      </c>
      <c r="H10" s="32">
        <f t="shared" si="2"/>
        <v>0</v>
      </c>
      <c r="I10" s="46"/>
    </row>
    <row r="11" spans="1:9" ht="14.4" thickBot="1" x14ac:dyDescent="0.3">
      <c r="A11" s="11" t="s">
        <v>249</v>
      </c>
      <c r="B11" s="12" t="s">
        <v>409</v>
      </c>
      <c r="C11" s="11" t="s">
        <v>14</v>
      </c>
      <c r="D11" s="17">
        <v>300</v>
      </c>
      <c r="E11" s="39">
        <v>0</v>
      </c>
      <c r="F11" s="19">
        <f>+E11*1.095</f>
        <v>0</v>
      </c>
      <c r="G11" s="33">
        <f>+D11*E11</f>
        <v>0</v>
      </c>
      <c r="H11" s="32">
        <f>+D11*F11</f>
        <v>0</v>
      </c>
      <c r="I11" s="46"/>
    </row>
    <row r="12" spans="1:9" ht="28.2" thickBot="1" x14ac:dyDescent="0.3">
      <c r="A12" s="11" t="s">
        <v>251</v>
      </c>
      <c r="B12" s="12" t="s">
        <v>410</v>
      </c>
      <c r="C12" s="11" t="s">
        <v>14</v>
      </c>
      <c r="D12" s="17">
        <v>3000</v>
      </c>
      <c r="E12" s="39">
        <v>0</v>
      </c>
      <c r="F12" s="19">
        <f t="shared" si="0"/>
        <v>0</v>
      </c>
      <c r="G12" s="33">
        <f t="shared" si="1"/>
        <v>0</v>
      </c>
      <c r="H12" s="32">
        <f t="shared" si="2"/>
        <v>0</v>
      </c>
      <c r="I12" s="46"/>
    </row>
    <row r="13" spans="1:9" ht="28.2" thickBot="1" x14ac:dyDescent="0.3">
      <c r="A13" s="11" t="s">
        <v>253</v>
      </c>
      <c r="B13" s="12" t="s">
        <v>411</v>
      </c>
      <c r="C13" s="11" t="s">
        <v>14</v>
      </c>
      <c r="D13" s="17">
        <v>4500</v>
      </c>
      <c r="E13" s="39">
        <v>0</v>
      </c>
      <c r="F13" s="19">
        <f t="shared" si="0"/>
        <v>0</v>
      </c>
      <c r="G13" s="33">
        <f t="shared" si="1"/>
        <v>0</v>
      </c>
      <c r="H13" s="32">
        <f t="shared" si="2"/>
        <v>0</v>
      </c>
      <c r="I13" s="46"/>
    </row>
    <row r="14" spans="1:9" ht="83.4" thickBot="1" x14ac:dyDescent="0.3">
      <c r="A14" s="11" t="s">
        <v>255</v>
      </c>
      <c r="B14" s="12" t="s">
        <v>412</v>
      </c>
      <c r="C14" s="11" t="s">
        <v>14</v>
      </c>
      <c r="D14" s="17">
        <v>800</v>
      </c>
      <c r="E14" s="39">
        <v>0</v>
      </c>
      <c r="F14" s="19">
        <f t="shared" si="0"/>
        <v>0</v>
      </c>
      <c r="G14" s="33">
        <f t="shared" si="1"/>
        <v>0</v>
      </c>
      <c r="H14" s="32">
        <f t="shared" si="2"/>
        <v>0</v>
      </c>
      <c r="I14" s="46"/>
    </row>
    <row r="15" spans="1:9" ht="69.599999999999994" thickBot="1" x14ac:dyDescent="0.3">
      <c r="A15" s="11" t="s">
        <v>274</v>
      </c>
      <c r="B15" s="12" t="s">
        <v>413</v>
      </c>
      <c r="C15" s="11" t="s">
        <v>14</v>
      </c>
      <c r="D15" s="17">
        <v>40</v>
      </c>
      <c r="E15" s="39">
        <v>0</v>
      </c>
      <c r="F15" s="19">
        <f>+E15*1.095</f>
        <v>0</v>
      </c>
      <c r="G15" s="33">
        <f>+D15*E15</f>
        <v>0</v>
      </c>
      <c r="H15" s="32">
        <f>+D15*F15</f>
        <v>0</v>
      </c>
      <c r="I15" s="46"/>
    </row>
    <row r="16" spans="1:9" ht="28.2" thickBot="1" x14ac:dyDescent="0.3">
      <c r="A16" s="11" t="s">
        <v>276</v>
      </c>
      <c r="B16" s="140" t="s">
        <v>414</v>
      </c>
      <c r="C16" s="11" t="s">
        <v>14</v>
      </c>
      <c r="D16" s="17">
        <v>100</v>
      </c>
      <c r="E16" s="39">
        <v>0</v>
      </c>
      <c r="F16" s="19">
        <f t="shared" si="0"/>
        <v>0</v>
      </c>
      <c r="G16" s="33">
        <f t="shared" si="1"/>
        <v>0</v>
      </c>
      <c r="H16" s="32">
        <f t="shared" si="2"/>
        <v>0</v>
      </c>
      <c r="I16" s="46"/>
    </row>
    <row r="17" spans="1:9" ht="42" thickBot="1" x14ac:dyDescent="0.3">
      <c r="A17" s="11" t="s">
        <v>278</v>
      </c>
      <c r="B17" s="140" t="s">
        <v>415</v>
      </c>
      <c r="C17" s="11" t="s">
        <v>14</v>
      </c>
      <c r="D17" s="17">
        <v>2500</v>
      </c>
      <c r="E17" s="39">
        <v>0</v>
      </c>
      <c r="F17" s="19">
        <f t="shared" si="0"/>
        <v>0</v>
      </c>
      <c r="G17" s="33">
        <f t="shared" si="1"/>
        <v>0</v>
      </c>
      <c r="H17" s="32">
        <f t="shared" si="2"/>
        <v>0</v>
      </c>
      <c r="I17" s="46"/>
    </row>
    <row r="18" spans="1:9" ht="14.4" thickBot="1" x14ac:dyDescent="0.3">
      <c r="A18" s="11" t="s">
        <v>280</v>
      </c>
      <c r="B18" s="139" t="s">
        <v>416</v>
      </c>
      <c r="C18" s="11" t="s">
        <v>14</v>
      </c>
      <c r="D18" s="17">
        <v>250</v>
      </c>
      <c r="E18" s="39">
        <v>0</v>
      </c>
      <c r="F18" s="19">
        <f t="shared" si="0"/>
        <v>0</v>
      </c>
      <c r="G18" s="33">
        <f t="shared" si="1"/>
        <v>0</v>
      </c>
      <c r="H18" s="32">
        <f t="shared" si="2"/>
        <v>0</v>
      </c>
      <c r="I18" s="46"/>
    </row>
    <row r="19" spans="1:9" ht="28.2" thickBot="1" x14ac:dyDescent="0.3">
      <c r="A19" s="11" t="s">
        <v>282</v>
      </c>
      <c r="B19" s="12" t="s">
        <v>417</v>
      </c>
      <c r="C19" s="11" t="s">
        <v>14</v>
      </c>
      <c r="D19" s="17">
        <v>800</v>
      </c>
      <c r="E19" s="39">
        <v>0</v>
      </c>
      <c r="F19" s="19">
        <f t="shared" si="0"/>
        <v>0</v>
      </c>
      <c r="G19" s="33">
        <f t="shared" si="1"/>
        <v>0</v>
      </c>
      <c r="H19" s="32">
        <f t="shared" si="2"/>
        <v>0</v>
      </c>
      <c r="I19" s="46"/>
    </row>
    <row r="20" spans="1:9" ht="42" thickBot="1" x14ac:dyDescent="0.3">
      <c r="A20" s="11" t="s">
        <v>284</v>
      </c>
      <c r="B20" s="140" t="s">
        <v>418</v>
      </c>
      <c r="C20" s="11" t="s">
        <v>14</v>
      </c>
      <c r="D20" s="17">
        <v>80</v>
      </c>
      <c r="E20" s="39">
        <v>0</v>
      </c>
      <c r="F20" s="19">
        <f t="shared" si="0"/>
        <v>0</v>
      </c>
      <c r="G20" s="33">
        <f t="shared" si="1"/>
        <v>0</v>
      </c>
      <c r="H20" s="32">
        <f t="shared" si="2"/>
        <v>0</v>
      </c>
      <c r="I20" s="46"/>
    </row>
    <row r="21" spans="1:9" ht="28.2" thickBot="1" x14ac:dyDescent="0.3">
      <c r="A21" s="11" t="s">
        <v>286</v>
      </c>
      <c r="B21" s="12" t="s">
        <v>419</v>
      </c>
      <c r="C21" s="11" t="s">
        <v>14</v>
      </c>
      <c r="D21" s="17">
        <v>10</v>
      </c>
      <c r="E21" s="39">
        <v>0</v>
      </c>
      <c r="F21" s="19">
        <f t="shared" si="0"/>
        <v>0</v>
      </c>
      <c r="G21" s="33">
        <f t="shared" si="1"/>
        <v>0</v>
      </c>
      <c r="H21" s="32">
        <f t="shared" si="2"/>
        <v>0</v>
      </c>
      <c r="I21" s="46"/>
    </row>
    <row r="22" spans="1:9" ht="28.2" thickBot="1" x14ac:dyDescent="0.3">
      <c r="A22" s="11" t="s">
        <v>288</v>
      </c>
      <c r="B22" s="12" t="s">
        <v>420</v>
      </c>
      <c r="C22" s="11" t="s">
        <v>14</v>
      </c>
      <c r="D22" s="17">
        <v>100</v>
      </c>
      <c r="E22" s="39">
        <v>0</v>
      </c>
      <c r="F22" s="19">
        <f t="shared" si="0"/>
        <v>0</v>
      </c>
      <c r="G22" s="33">
        <f t="shared" si="1"/>
        <v>0</v>
      </c>
      <c r="H22" s="32">
        <f t="shared" si="2"/>
        <v>0</v>
      </c>
      <c r="I22" s="46"/>
    </row>
    <row r="23" spans="1:9" ht="14.4" thickBot="1" x14ac:dyDescent="0.3">
      <c r="A23" s="11" t="s">
        <v>290</v>
      </c>
      <c r="B23" s="12" t="s">
        <v>421</v>
      </c>
      <c r="C23" s="11" t="s">
        <v>14</v>
      </c>
      <c r="D23" s="17">
        <v>250</v>
      </c>
      <c r="E23" s="39">
        <v>0</v>
      </c>
      <c r="F23" s="19">
        <f t="shared" si="0"/>
        <v>0</v>
      </c>
      <c r="G23" s="33">
        <f t="shared" si="1"/>
        <v>0</v>
      </c>
      <c r="H23" s="32">
        <f t="shared" si="2"/>
        <v>0</v>
      </c>
      <c r="I23" s="46"/>
    </row>
    <row r="24" spans="1:9" ht="14.4" thickBot="1" x14ac:dyDescent="0.3">
      <c r="A24" s="11" t="s">
        <v>292</v>
      </c>
      <c r="B24" s="12" t="s">
        <v>422</v>
      </c>
      <c r="C24" s="11" t="s">
        <v>14</v>
      </c>
      <c r="D24" s="17">
        <v>30</v>
      </c>
      <c r="E24" s="39">
        <v>0</v>
      </c>
      <c r="F24" s="19">
        <f t="shared" si="0"/>
        <v>0</v>
      </c>
      <c r="G24" s="33">
        <f t="shared" si="1"/>
        <v>0</v>
      </c>
      <c r="H24" s="32">
        <f t="shared" si="2"/>
        <v>0</v>
      </c>
      <c r="I24" s="46"/>
    </row>
    <row r="25" spans="1:9" ht="28.2" thickBot="1" x14ac:dyDescent="0.3">
      <c r="A25" s="11" t="s">
        <v>294</v>
      </c>
      <c r="B25" s="12" t="s">
        <v>423</v>
      </c>
      <c r="C25" s="11" t="s">
        <v>14</v>
      </c>
      <c r="D25" s="17">
        <v>10</v>
      </c>
      <c r="E25" s="39">
        <v>0</v>
      </c>
      <c r="F25" s="19">
        <f t="shared" si="0"/>
        <v>0</v>
      </c>
      <c r="G25" s="33">
        <f t="shared" si="1"/>
        <v>0</v>
      </c>
      <c r="H25" s="32">
        <f t="shared" si="2"/>
        <v>0</v>
      </c>
      <c r="I25" s="46"/>
    </row>
    <row r="26" spans="1:9" ht="28.2" thickBot="1" x14ac:dyDescent="0.3">
      <c r="A26" s="11" t="s">
        <v>296</v>
      </c>
      <c r="B26" s="12" t="s">
        <v>424</v>
      </c>
      <c r="C26" s="11" t="s">
        <v>14</v>
      </c>
      <c r="D26" s="17">
        <v>500</v>
      </c>
      <c r="E26" s="39">
        <v>0</v>
      </c>
      <c r="F26" s="19">
        <f t="shared" si="0"/>
        <v>0</v>
      </c>
      <c r="G26" s="33">
        <f t="shared" si="1"/>
        <v>0</v>
      </c>
      <c r="H26" s="32">
        <f t="shared" si="2"/>
        <v>0</v>
      </c>
      <c r="I26" s="46"/>
    </row>
    <row r="27" spans="1:9" ht="28.2" thickBot="1" x14ac:dyDescent="0.3">
      <c r="A27" s="11" t="s">
        <v>298</v>
      </c>
      <c r="B27" s="12" t="s">
        <v>425</v>
      </c>
      <c r="C27" s="11" t="s">
        <v>14</v>
      </c>
      <c r="D27" s="17">
        <v>550</v>
      </c>
      <c r="E27" s="39">
        <v>0</v>
      </c>
      <c r="F27" s="19">
        <f t="shared" si="0"/>
        <v>0</v>
      </c>
      <c r="G27" s="33">
        <f t="shared" si="1"/>
        <v>0</v>
      </c>
      <c r="H27" s="32">
        <f t="shared" si="2"/>
        <v>0</v>
      </c>
      <c r="I27" s="46"/>
    </row>
    <row r="28" spans="1:9" ht="14.4" thickBot="1" x14ac:dyDescent="0.3">
      <c r="A28" s="11" t="s">
        <v>300</v>
      </c>
      <c r="B28" s="9" t="s">
        <v>426</v>
      </c>
      <c r="C28" s="11" t="s">
        <v>14</v>
      </c>
      <c r="D28" s="17">
        <v>50</v>
      </c>
      <c r="E28" s="39">
        <v>0</v>
      </c>
      <c r="F28" s="19">
        <f t="shared" si="0"/>
        <v>0</v>
      </c>
      <c r="G28" s="33">
        <f t="shared" si="1"/>
        <v>0</v>
      </c>
      <c r="H28" s="32">
        <f t="shared" si="2"/>
        <v>0</v>
      </c>
      <c r="I28" s="46"/>
    </row>
    <row r="29" spans="1:9" ht="14.4" thickBot="1" x14ac:dyDescent="0.3">
      <c r="A29" s="11" t="s">
        <v>302</v>
      </c>
      <c r="B29" s="9" t="s">
        <v>427</v>
      </c>
      <c r="C29" s="11" t="s">
        <v>14</v>
      </c>
      <c r="D29" s="17">
        <v>500</v>
      </c>
      <c r="E29" s="39">
        <v>0</v>
      </c>
      <c r="F29" s="19">
        <f t="shared" si="0"/>
        <v>0</v>
      </c>
      <c r="G29" s="33">
        <f t="shared" si="1"/>
        <v>0</v>
      </c>
      <c r="H29" s="32">
        <f t="shared" si="2"/>
        <v>0</v>
      </c>
      <c r="I29" s="46"/>
    </row>
    <row r="30" spans="1:9" ht="14.4" thickBot="1" x14ac:dyDescent="0.3">
      <c r="A30" s="11" t="s">
        <v>304</v>
      </c>
      <c r="B30" s="9" t="s">
        <v>428</v>
      </c>
      <c r="C30" s="11" t="s">
        <v>14</v>
      </c>
      <c r="D30" s="17">
        <v>300</v>
      </c>
      <c r="E30" s="39">
        <v>0</v>
      </c>
      <c r="F30" s="19">
        <f t="shared" si="0"/>
        <v>0</v>
      </c>
      <c r="G30" s="33">
        <f t="shared" si="1"/>
        <v>0</v>
      </c>
      <c r="H30" s="32">
        <f t="shared" si="2"/>
        <v>0</v>
      </c>
      <c r="I30" s="46"/>
    </row>
    <row r="31" spans="1:9" ht="14.4" thickBot="1" x14ac:dyDescent="0.3">
      <c r="A31" s="11" t="s">
        <v>306</v>
      </c>
      <c r="B31" s="9" t="s">
        <v>429</v>
      </c>
      <c r="C31" s="11" t="s">
        <v>14</v>
      </c>
      <c r="D31" s="17">
        <v>10</v>
      </c>
      <c r="E31" s="39">
        <v>0</v>
      </c>
      <c r="F31" s="19">
        <f t="shared" si="0"/>
        <v>0</v>
      </c>
      <c r="G31" s="33">
        <f t="shared" si="1"/>
        <v>0</v>
      </c>
      <c r="H31" s="32">
        <f t="shared" si="2"/>
        <v>0</v>
      </c>
      <c r="I31" s="46"/>
    </row>
    <row r="32" spans="1:9" ht="14.4" thickBot="1" x14ac:dyDescent="0.3">
      <c r="A32" s="11" t="s">
        <v>308</v>
      </c>
      <c r="B32" s="9" t="s">
        <v>430</v>
      </c>
      <c r="C32" s="11" t="s">
        <v>14</v>
      </c>
      <c r="D32" s="17">
        <v>2500</v>
      </c>
      <c r="E32" s="39">
        <v>0</v>
      </c>
      <c r="F32" s="19">
        <f t="shared" si="0"/>
        <v>0</v>
      </c>
      <c r="G32" s="33">
        <f t="shared" si="1"/>
        <v>0</v>
      </c>
      <c r="H32" s="32">
        <f t="shared" si="2"/>
        <v>0</v>
      </c>
      <c r="I32" s="46"/>
    </row>
    <row r="33" spans="1:9" ht="14.4" thickBot="1" x14ac:dyDescent="0.3">
      <c r="A33" s="11" t="s">
        <v>310</v>
      </c>
      <c r="B33" s="9" t="s">
        <v>431</v>
      </c>
      <c r="C33" s="11" t="s">
        <v>14</v>
      </c>
      <c r="D33" s="17">
        <v>100</v>
      </c>
      <c r="E33" s="39">
        <v>0</v>
      </c>
      <c r="F33" s="19">
        <f t="shared" si="0"/>
        <v>0</v>
      </c>
      <c r="G33" s="33">
        <f t="shared" si="1"/>
        <v>0</v>
      </c>
      <c r="H33" s="32">
        <f t="shared" si="2"/>
        <v>0</v>
      </c>
      <c r="I33" s="46"/>
    </row>
    <row r="34" spans="1:9" ht="14.4" thickBot="1" x14ac:dyDescent="0.3">
      <c r="A34" s="11" t="s">
        <v>312</v>
      </c>
      <c r="B34" s="9" t="s">
        <v>432</v>
      </c>
      <c r="C34" s="11" t="s">
        <v>14</v>
      </c>
      <c r="D34" s="17">
        <v>5</v>
      </c>
      <c r="E34" s="39">
        <v>0</v>
      </c>
      <c r="F34" s="19">
        <f t="shared" si="0"/>
        <v>0</v>
      </c>
      <c r="G34" s="33">
        <f t="shared" si="1"/>
        <v>0</v>
      </c>
      <c r="H34" s="32">
        <f t="shared" si="2"/>
        <v>0</v>
      </c>
      <c r="I34" s="46"/>
    </row>
    <row r="35" spans="1:9" ht="28.2" thickBot="1" x14ac:dyDescent="0.3">
      <c r="A35" s="11" t="s">
        <v>314</v>
      </c>
      <c r="B35" s="12" t="s">
        <v>433</v>
      </c>
      <c r="C35" s="11" t="s">
        <v>14</v>
      </c>
      <c r="D35" s="17">
        <v>30</v>
      </c>
      <c r="E35" s="39">
        <v>0</v>
      </c>
      <c r="F35" s="19">
        <f t="shared" si="0"/>
        <v>0</v>
      </c>
      <c r="G35" s="33">
        <f t="shared" si="1"/>
        <v>0</v>
      </c>
      <c r="H35" s="32">
        <f t="shared" si="2"/>
        <v>0</v>
      </c>
      <c r="I35" s="46"/>
    </row>
    <row r="36" spans="1:9" ht="14.4" thickBot="1" x14ac:dyDescent="0.3">
      <c r="A36" s="11" t="s">
        <v>316</v>
      </c>
      <c r="B36" s="9" t="s">
        <v>434</v>
      </c>
      <c r="C36" s="11" t="s">
        <v>14</v>
      </c>
      <c r="D36" s="17">
        <v>10</v>
      </c>
      <c r="E36" s="39">
        <v>0</v>
      </c>
      <c r="F36" s="19">
        <f t="shared" si="0"/>
        <v>0</v>
      </c>
      <c r="G36" s="33">
        <f t="shared" si="1"/>
        <v>0</v>
      </c>
      <c r="H36" s="32">
        <f t="shared" si="2"/>
        <v>0</v>
      </c>
      <c r="I36" s="46"/>
    </row>
    <row r="37" spans="1:9" ht="14.4" thickBot="1" x14ac:dyDescent="0.3">
      <c r="A37" s="11" t="s">
        <v>318</v>
      </c>
      <c r="B37" s="9" t="s">
        <v>435</v>
      </c>
      <c r="C37" s="11" t="s">
        <v>14</v>
      </c>
      <c r="D37" s="17">
        <v>2500</v>
      </c>
      <c r="E37" s="39">
        <v>0</v>
      </c>
      <c r="F37" s="19">
        <f t="shared" si="0"/>
        <v>0</v>
      </c>
      <c r="G37" s="33">
        <f t="shared" si="1"/>
        <v>0</v>
      </c>
      <c r="H37" s="32">
        <f t="shared" si="2"/>
        <v>0</v>
      </c>
      <c r="I37" s="46"/>
    </row>
    <row r="38" spans="1:9" ht="14.4" thickBot="1" x14ac:dyDescent="0.3">
      <c r="A38" s="11" t="s">
        <v>320</v>
      </c>
      <c r="B38" s="9" t="s">
        <v>436</v>
      </c>
      <c r="C38" s="11" t="s">
        <v>14</v>
      </c>
      <c r="D38" s="17">
        <v>2500</v>
      </c>
      <c r="E38" s="39">
        <v>0</v>
      </c>
      <c r="F38" s="19">
        <f t="shared" si="0"/>
        <v>0</v>
      </c>
      <c r="G38" s="33">
        <f t="shared" si="1"/>
        <v>0</v>
      </c>
      <c r="H38" s="32">
        <f t="shared" si="2"/>
        <v>0</v>
      </c>
      <c r="I38" s="46"/>
    </row>
    <row r="39" spans="1:9" ht="14.4" thickBot="1" x14ac:dyDescent="0.3">
      <c r="A39" s="11" t="s">
        <v>322</v>
      </c>
      <c r="B39" s="9" t="s">
        <v>437</v>
      </c>
      <c r="C39" s="11" t="s">
        <v>14</v>
      </c>
      <c r="D39" s="17">
        <v>20</v>
      </c>
      <c r="E39" s="39">
        <v>0</v>
      </c>
      <c r="F39" s="19">
        <f t="shared" si="0"/>
        <v>0</v>
      </c>
      <c r="G39" s="33">
        <f t="shared" si="1"/>
        <v>0</v>
      </c>
      <c r="H39" s="32">
        <f t="shared" si="2"/>
        <v>0</v>
      </c>
      <c r="I39" s="46"/>
    </row>
    <row r="40" spans="1:9" ht="14.4" thickBot="1" x14ac:dyDescent="0.3">
      <c r="A40" s="11" t="s">
        <v>323</v>
      </c>
      <c r="B40" s="9" t="s">
        <v>438</v>
      </c>
      <c r="C40" s="11" t="s">
        <v>14</v>
      </c>
      <c r="D40" s="17">
        <v>50</v>
      </c>
      <c r="E40" s="39">
        <v>0</v>
      </c>
      <c r="F40" s="19">
        <f t="shared" si="0"/>
        <v>0</v>
      </c>
      <c r="G40" s="33">
        <f t="shared" si="1"/>
        <v>0</v>
      </c>
      <c r="H40" s="32">
        <f t="shared" si="2"/>
        <v>0</v>
      </c>
      <c r="I40" s="46"/>
    </row>
    <row r="41" spans="1:9" ht="14.4" thickBot="1" x14ac:dyDescent="0.3">
      <c r="A41" s="11" t="s">
        <v>325</v>
      </c>
      <c r="B41" s="9" t="s">
        <v>439</v>
      </c>
      <c r="C41" s="11" t="s">
        <v>14</v>
      </c>
      <c r="D41" s="17">
        <v>800</v>
      </c>
      <c r="E41" s="39">
        <v>0</v>
      </c>
      <c r="F41" s="19">
        <f t="shared" si="0"/>
        <v>0</v>
      </c>
      <c r="G41" s="33">
        <f t="shared" si="1"/>
        <v>0</v>
      </c>
      <c r="H41" s="32">
        <f t="shared" si="2"/>
        <v>0</v>
      </c>
      <c r="I41" s="46"/>
    </row>
    <row r="42" spans="1:9" ht="14.4" thickBot="1" x14ac:dyDescent="0.3">
      <c r="A42" s="11" t="s">
        <v>327</v>
      </c>
      <c r="B42" s="9" t="s">
        <v>440</v>
      </c>
      <c r="C42" s="11" t="s">
        <v>14</v>
      </c>
      <c r="D42" s="17">
        <v>20</v>
      </c>
      <c r="E42" s="39">
        <v>0</v>
      </c>
      <c r="F42" s="19">
        <f t="shared" si="0"/>
        <v>0</v>
      </c>
      <c r="G42" s="33">
        <f t="shared" si="1"/>
        <v>0</v>
      </c>
      <c r="H42" s="32">
        <f t="shared" si="2"/>
        <v>0</v>
      </c>
      <c r="I42" s="46"/>
    </row>
    <row r="43" spans="1:9" ht="14.4" thickBot="1" x14ac:dyDescent="0.3">
      <c r="A43" s="11" t="s">
        <v>329</v>
      </c>
      <c r="B43" s="9" t="s">
        <v>441</v>
      </c>
      <c r="C43" s="11" t="s">
        <v>14</v>
      </c>
      <c r="D43" s="17">
        <v>20</v>
      </c>
      <c r="E43" s="39">
        <v>0</v>
      </c>
      <c r="F43" s="19">
        <f t="shared" si="0"/>
        <v>0</v>
      </c>
      <c r="G43" s="33">
        <f t="shared" si="1"/>
        <v>0</v>
      </c>
      <c r="H43" s="32">
        <f t="shared" si="2"/>
        <v>0</v>
      </c>
      <c r="I43" s="46"/>
    </row>
    <row r="44" spans="1:9" ht="14.4" thickBot="1" x14ac:dyDescent="0.3">
      <c r="A44" s="11" t="s">
        <v>331</v>
      </c>
      <c r="B44" s="9" t="s">
        <v>442</v>
      </c>
      <c r="C44" s="11" t="s">
        <v>14</v>
      </c>
      <c r="D44" s="17">
        <v>20</v>
      </c>
      <c r="E44" s="39">
        <v>0</v>
      </c>
      <c r="F44" s="19">
        <f>+E44*1.095</f>
        <v>0</v>
      </c>
      <c r="G44" s="33">
        <f>+D44*E44</f>
        <v>0</v>
      </c>
      <c r="H44" s="32">
        <f>+D44*F44</f>
        <v>0</v>
      </c>
      <c r="I44" s="46"/>
    </row>
    <row r="45" spans="1:9" ht="14.4" thickBot="1" x14ac:dyDescent="0.3">
      <c r="A45" s="11" t="s">
        <v>333</v>
      </c>
      <c r="B45" s="9" t="s">
        <v>443</v>
      </c>
      <c r="C45" s="11" t="s">
        <v>14</v>
      </c>
      <c r="D45" s="17">
        <v>1500</v>
      </c>
      <c r="E45" s="39">
        <v>0</v>
      </c>
      <c r="F45" s="19">
        <f>+E45*1.095</f>
        <v>0</v>
      </c>
      <c r="G45" s="33">
        <f>+D45*E45</f>
        <v>0</v>
      </c>
      <c r="H45" s="32">
        <f>+D45*F45</f>
        <v>0</v>
      </c>
      <c r="I45" s="46"/>
    </row>
    <row r="46" spans="1:9" ht="14.4" thickBot="1" x14ac:dyDescent="0.3">
      <c r="A46" s="11" t="s">
        <v>335</v>
      </c>
      <c r="B46" s="9" t="s">
        <v>444</v>
      </c>
      <c r="C46" s="11" t="s">
        <v>14</v>
      </c>
      <c r="D46" s="17">
        <v>800</v>
      </c>
      <c r="E46" s="39">
        <v>0</v>
      </c>
      <c r="F46" s="19">
        <f t="shared" si="0"/>
        <v>0</v>
      </c>
      <c r="G46" s="33">
        <f t="shared" si="1"/>
        <v>0</v>
      </c>
      <c r="H46" s="32">
        <f t="shared" si="2"/>
        <v>0</v>
      </c>
      <c r="I46" s="46"/>
    </row>
    <row r="47" spans="1:9" ht="14.4" thickBot="1" x14ac:dyDescent="0.3">
      <c r="A47" s="11" t="s">
        <v>337</v>
      </c>
      <c r="B47" s="9" t="s">
        <v>445</v>
      </c>
      <c r="C47" s="11" t="s">
        <v>14</v>
      </c>
      <c r="D47" s="17">
        <v>200</v>
      </c>
      <c r="E47" s="39">
        <v>0</v>
      </c>
      <c r="F47" s="19">
        <f>+E47*1.095</f>
        <v>0</v>
      </c>
      <c r="G47" s="33">
        <f>+D47*E47</f>
        <v>0</v>
      </c>
      <c r="H47" s="32">
        <f>+D47*F47</f>
        <v>0</v>
      </c>
      <c r="I47" s="46"/>
    </row>
    <row r="48" spans="1:9" ht="14.4" thickBot="1" x14ac:dyDescent="0.3">
      <c r="A48" s="11" t="s">
        <v>339</v>
      </c>
      <c r="B48" s="9" t="s">
        <v>446</v>
      </c>
      <c r="C48" s="11" t="s">
        <v>14</v>
      </c>
      <c r="D48" s="17">
        <v>500</v>
      </c>
      <c r="E48" s="39">
        <v>0</v>
      </c>
      <c r="F48" s="19">
        <f>+E48*1.095</f>
        <v>0</v>
      </c>
      <c r="G48" s="33">
        <f>+D48*E48</f>
        <v>0</v>
      </c>
      <c r="H48" s="32">
        <f>+D48*F48</f>
        <v>0</v>
      </c>
      <c r="I48" s="46"/>
    </row>
    <row r="49" spans="1:9" ht="14.4" thickBot="1" x14ac:dyDescent="0.3">
      <c r="A49" s="11" t="s">
        <v>341</v>
      </c>
      <c r="B49" s="9" t="s">
        <v>447</v>
      </c>
      <c r="C49" s="11" t="s">
        <v>14</v>
      </c>
      <c r="D49" s="17">
        <v>5</v>
      </c>
      <c r="E49" s="39">
        <v>0</v>
      </c>
      <c r="F49" s="19">
        <f t="shared" si="0"/>
        <v>0</v>
      </c>
      <c r="G49" s="33">
        <f t="shared" si="1"/>
        <v>0</v>
      </c>
      <c r="H49" s="32">
        <f t="shared" si="2"/>
        <v>0</v>
      </c>
      <c r="I49" s="46"/>
    </row>
    <row r="50" spans="1:9" ht="14.4" thickBot="1" x14ac:dyDescent="0.3">
      <c r="A50" s="11" t="s">
        <v>343</v>
      </c>
      <c r="B50" s="12" t="s">
        <v>448</v>
      </c>
      <c r="C50" s="11" t="s">
        <v>14</v>
      </c>
      <c r="D50" s="17">
        <v>10</v>
      </c>
      <c r="E50" s="39">
        <v>0</v>
      </c>
      <c r="F50" s="19">
        <f t="shared" si="0"/>
        <v>0</v>
      </c>
      <c r="G50" s="33">
        <f t="shared" si="1"/>
        <v>0</v>
      </c>
      <c r="H50" s="32">
        <f t="shared" si="2"/>
        <v>0</v>
      </c>
      <c r="I50" s="46"/>
    </row>
    <row r="51" spans="1:9" ht="14.4" thickBot="1" x14ac:dyDescent="0.3">
      <c r="A51" s="11" t="s">
        <v>345</v>
      </c>
      <c r="B51" s="9" t="s">
        <v>449</v>
      </c>
      <c r="C51" s="11" t="s">
        <v>14</v>
      </c>
      <c r="D51" s="17">
        <v>10</v>
      </c>
      <c r="E51" s="39">
        <v>0</v>
      </c>
      <c r="F51" s="19">
        <f t="shared" si="0"/>
        <v>0</v>
      </c>
      <c r="G51" s="33">
        <f t="shared" si="1"/>
        <v>0</v>
      </c>
      <c r="H51" s="32">
        <f t="shared" si="2"/>
        <v>0</v>
      </c>
      <c r="I51" s="46"/>
    </row>
    <row r="52" spans="1:9" ht="14.4" thickBot="1" x14ac:dyDescent="0.3">
      <c r="A52" s="11" t="s">
        <v>347</v>
      </c>
      <c r="B52" s="9" t="s">
        <v>450</v>
      </c>
      <c r="C52" s="11" t="s">
        <v>14</v>
      </c>
      <c r="D52" s="17">
        <v>400</v>
      </c>
      <c r="E52" s="39">
        <v>0</v>
      </c>
      <c r="F52" s="19">
        <f t="shared" si="0"/>
        <v>0</v>
      </c>
      <c r="G52" s="33">
        <f t="shared" si="1"/>
        <v>0</v>
      </c>
      <c r="H52" s="32">
        <f t="shared" si="2"/>
        <v>0</v>
      </c>
      <c r="I52" s="46"/>
    </row>
    <row r="53" spans="1:9" ht="14.4" thickBot="1" x14ac:dyDescent="0.3">
      <c r="A53" s="11" t="s">
        <v>349</v>
      </c>
      <c r="B53" s="9" t="s">
        <v>451</v>
      </c>
      <c r="C53" s="11" t="s">
        <v>14</v>
      </c>
      <c r="D53" s="17">
        <v>150</v>
      </c>
      <c r="E53" s="39">
        <v>0</v>
      </c>
      <c r="F53" s="19">
        <f t="shared" si="0"/>
        <v>0</v>
      </c>
      <c r="G53" s="33">
        <f t="shared" si="1"/>
        <v>0</v>
      </c>
      <c r="H53" s="32">
        <f t="shared" si="2"/>
        <v>0</v>
      </c>
      <c r="I53" s="46"/>
    </row>
    <row r="54" spans="1:9" ht="14.4" thickBot="1" x14ac:dyDescent="0.3">
      <c r="A54" s="11" t="s">
        <v>351</v>
      </c>
      <c r="B54" s="9" t="s">
        <v>452</v>
      </c>
      <c r="C54" s="11" t="s">
        <v>14</v>
      </c>
      <c r="D54" s="17">
        <v>30</v>
      </c>
      <c r="E54" s="39">
        <v>0</v>
      </c>
      <c r="F54" s="19">
        <f t="shared" si="0"/>
        <v>0</v>
      </c>
      <c r="G54" s="33">
        <f t="shared" si="1"/>
        <v>0</v>
      </c>
      <c r="H54" s="32">
        <f t="shared" si="2"/>
        <v>0</v>
      </c>
      <c r="I54" s="46"/>
    </row>
    <row r="55" spans="1:9" ht="14.4" thickBot="1" x14ac:dyDescent="0.3">
      <c r="A55" s="11" t="s">
        <v>352</v>
      </c>
      <c r="B55" s="9" t="s">
        <v>453</v>
      </c>
      <c r="C55" s="11" t="s">
        <v>14</v>
      </c>
      <c r="D55" s="17">
        <v>5</v>
      </c>
      <c r="E55" s="39">
        <v>0</v>
      </c>
      <c r="F55" s="19">
        <f t="shared" si="0"/>
        <v>0</v>
      </c>
      <c r="G55" s="33">
        <f t="shared" si="1"/>
        <v>0</v>
      </c>
      <c r="H55" s="32">
        <f t="shared" si="2"/>
        <v>0</v>
      </c>
      <c r="I55" s="46"/>
    </row>
    <row r="56" spans="1:9" ht="15" customHeight="1" thickBot="1" x14ac:dyDescent="0.3">
      <c r="A56" s="263" t="s">
        <v>226</v>
      </c>
      <c r="B56" s="264"/>
      <c r="C56" s="264"/>
      <c r="D56" s="264"/>
      <c r="E56" s="265"/>
      <c r="F56" s="46"/>
      <c r="G56" s="75">
        <f>SUM(G8:G55)</f>
        <v>0</v>
      </c>
      <c r="H56" s="76">
        <f>SUM(H8:H55)</f>
        <v>0</v>
      </c>
      <c r="I56" s="46"/>
    </row>
    <row r="58" spans="1:9" x14ac:dyDescent="0.25">
      <c r="B58" s="26" t="s">
        <v>227</v>
      </c>
      <c r="C58" s="22"/>
    </row>
    <row r="59" spans="1:9" ht="14.25" customHeight="1" x14ac:dyDescent="0.25">
      <c r="B59" s="246" t="s">
        <v>228</v>
      </c>
      <c r="C59" s="246"/>
      <c r="D59" s="246"/>
      <c r="E59" s="246"/>
      <c r="F59" s="246"/>
      <c r="G59" s="246"/>
      <c r="H59" s="246"/>
    </row>
    <row r="60" spans="1:9" ht="14.25" customHeight="1" x14ac:dyDescent="0.25">
      <c r="B60" s="246" t="s">
        <v>229</v>
      </c>
      <c r="C60" s="246"/>
      <c r="D60" s="246"/>
      <c r="E60" s="246"/>
      <c r="F60" s="246"/>
      <c r="G60" s="246"/>
      <c r="H60" s="246"/>
    </row>
    <row r="61" spans="1:9" ht="14.25" customHeight="1" x14ac:dyDescent="0.25">
      <c r="B61" s="246" t="s">
        <v>230</v>
      </c>
      <c r="C61" s="246"/>
      <c r="D61" s="246"/>
      <c r="E61" s="246"/>
      <c r="F61" s="246"/>
      <c r="G61" s="246"/>
      <c r="H61" s="246"/>
    </row>
    <row r="62" spans="1:9" ht="14.25" customHeight="1" x14ac:dyDescent="0.25">
      <c r="B62" s="246" t="s">
        <v>231</v>
      </c>
      <c r="C62" s="246"/>
      <c r="D62" s="246"/>
      <c r="E62" s="246"/>
      <c r="F62" s="246"/>
      <c r="G62" s="246"/>
      <c r="H62" s="246"/>
    </row>
    <row r="63" spans="1:9" x14ac:dyDescent="0.25">
      <c r="B63" s="246" t="s">
        <v>232</v>
      </c>
      <c r="C63" s="246"/>
      <c r="D63" s="246"/>
      <c r="E63" s="246"/>
      <c r="F63" s="246"/>
      <c r="G63" s="246"/>
      <c r="H63" s="246"/>
    </row>
    <row r="64" spans="1:9" ht="14.25" customHeight="1" x14ac:dyDescent="0.25">
      <c r="B64" s="246" t="s">
        <v>233</v>
      </c>
      <c r="C64" s="246"/>
      <c r="D64" s="246"/>
      <c r="E64" s="246"/>
      <c r="F64" s="246"/>
      <c r="G64" s="246"/>
      <c r="H64" s="246"/>
    </row>
    <row r="65" spans="2:2" x14ac:dyDescent="0.25">
      <c r="B65" s="18" t="s">
        <v>234</v>
      </c>
    </row>
  </sheetData>
  <protectedRanges>
    <protectedRange sqref="A1:D1" name="Obseg2"/>
  </protectedRanges>
  <mergeCells count="17">
    <mergeCell ref="I6:I7"/>
    <mergeCell ref="H6:H7"/>
    <mergeCell ref="A56:E56"/>
    <mergeCell ref="A3:XFD3"/>
    <mergeCell ref="A4:E4"/>
    <mergeCell ref="B6:B7"/>
    <mergeCell ref="C6:C7"/>
    <mergeCell ref="D6:D7"/>
    <mergeCell ref="B64:H64"/>
    <mergeCell ref="E6:E7"/>
    <mergeCell ref="B59:H59"/>
    <mergeCell ref="B60:H60"/>
    <mergeCell ref="B61:H61"/>
    <mergeCell ref="B62:H62"/>
    <mergeCell ref="B63:H63"/>
    <mergeCell ref="F6:F7"/>
    <mergeCell ref="G6:G7"/>
  </mergeCells>
  <phoneticPr fontId="5" type="noConversion"/>
  <conditionalFormatting sqref="G8:G10 G46 G49:G55 G12:G14 G16:G43">
    <cfRule type="colorScale" priority="20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098A9-9563-458D-9D00-3D079500D09D}">
  <dimension ref="A1:I42"/>
  <sheetViews>
    <sheetView topLeftCell="A5" zoomScaleNormal="100" workbookViewId="0">
      <selection activeCell="E27" sqref="E27:H27"/>
    </sheetView>
  </sheetViews>
  <sheetFormatPr defaultColWidth="12" defaultRowHeight="21" customHeight="1" x14ac:dyDescent="0.25"/>
  <cols>
    <col min="1" max="1" width="6" style="21" customWidth="1"/>
    <col min="2" max="2" width="72.109375" style="18" customWidth="1"/>
    <col min="3" max="3" width="4.33203125" style="18" bestFit="1" customWidth="1"/>
    <col min="4" max="5" width="12" style="18" customWidth="1"/>
    <col min="6" max="6" width="13.6640625" style="18" customWidth="1"/>
    <col min="7" max="7" width="16" style="18" customWidth="1"/>
    <col min="8" max="8" width="16.44140625" style="18" customWidth="1"/>
    <col min="9" max="16384" width="12" style="18"/>
  </cols>
  <sheetData>
    <row r="1" spans="1:9" ht="21" customHeight="1" x14ac:dyDescent="0.25">
      <c r="A1" s="208"/>
      <c r="B1" s="25"/>
      <c r="C1" s="8"/>
      <c r="D1" s="8"/>
      <c r="E1" s="8"/>
    </row>
    <row r="2" spans="1:9" ht="21" customHeight="1" x14ac:dyDescent="0.25">
      <c r="A2" s="209"/>
      <c r="B2" s="8"/>
      <c r="C2" s="8"/>
      <c r="D2" s="8"/>
      <c r="E2" s="8"/>
    </row>
    <row r="3" spans="1:9" s="248" customFormat="1" ht="13.8" x14ac:dyDescent="0.25">
      <c r="A3" s="247" t="s">
        <v>0</v>
      </c>
      <c r="B3" s="247"/>
      <c r="C3" s="247"/>
      <c r="D3" s="247"/>
      <c r="E3" s="247"/>
      <c r="F3" s="247"/>
      <c r="G3" s="247"/>
      <c r="H3" s="247"/>
      <c r="I3" s="247"/>
    </row>
    <row r="4" spans="1:9" s="248" customFormat="1" ht="21" customHeight="1" x14ac:dyDescent="0.25">
      <c r="A4" s="247" t="s">
        <v>454</v>
      </c>
      <c r="B4" s="247"/>
      <c r="C4" s="247"/>
      <c r="D4" s="247"/>
      <c r="E4" s="247"/>
      <c r="F4" s="247"/>
      <c r="G4" s="247"/>
      <c r="H4" s="247"/>
      <c r="I4" s="247"/>
    </row>
    <row r="5" spans="1:9" ht="21" customHeight="1" thickBot="1" x14ac:dyDescent="0.3"/>
    <row r="6" spans="1:9" ht="21" customHeight="1" x14ac:dyDescent="0.25">
      <c r="A6" s="184" t="s">
        <v>2</v>
      </c>
      <c r="B6" s="252" t="s">
        <v>3</v>
      </c>
      <c r="C6" s="249" t="s">
        <v>4</v>
      </c>
      <c r="D6" s="249" t="s">
        <v>5</v>
      </c>
      <c r="E6" s="254" t="s">
        <v>6</v>
      </c>
      <c r="F6" s="254" t="s">
        <v>7</v>
      </c>
      <c r="G6" s="259" t="s">
        <v>455</v>
      </c>
      <c r="H6" s="254" t="s">
        <v>456</v>
      </c>
      <c r="I6" s="254" t="s">
        <v>266</v>
      </c>
    </row>
    <row r="7" spans="1:9" ht="21" customHeight="1" thickBot="1" x14ac:dyDescent="0.3">
      <c r="A7" s="185" t="s">
        <v>11</v>
      </c>
      <c r="B7" s="253"/>
      <c r="C7" s="250"/>
      <c r="D7" s="250"/>
      <c r="E7" s="250"/>
      <c r="F7" s="250"/>
      <c r="G7" s="267"/>
      <c r="H7" s="250"/>
      <c r="I7" s="256"/>
    </row>
    <row r="8" spans="1:9" ht="21" customHeight="1" thickBot="1" x14ac:dyDescent="0.3">
      <c r="A8" s="11" t="s">
        <v>12</v>
      </c>
      <c r="B8" s="167" t="s">
        <v>457</v>
      </c>
      <c r="C8" s="165" t="s">
        <v>14</v>
      </c>
      <c r="D8" s="166">
        <v>1200</v>
      </c>
      <c r="E8" s="19">
        <v>0</v>
      </c>
      <c r="F8" s="19">
        <f t="shared" ref="F8:F26" si="0">+E8*1.095</f>
        <v>0</v>
      </c>
      <c r="G8" s="34">
        <f t="shared" ref="G8:G26" si="1">+D8*E8</f>
        <v>0</v>
      </c>
      <c r="H8" s="32">
        <f t="shared" ref="H8:H26" si="2">+D8*F8</f>
        <v>0</v>
      </c>
      <c r="I8" s="46"/>
    </row>
    <row r="9" spans="1:9" ht="21" customHeight="1" thickBot="1" x14ac:dyDescent="0.3">
      <c r="A9" s="11" t="s">
        <v>245</v>
      </c>
      <c r="B9" s="139" t="s">
        <v>458</v>
      </c>
      <c r="C9" s="165" t="s">
        <v>14</v>
      </c>
      <c r="D9" s="166">
        <v>6000</v>
      </c>
      <c r="E9" s="19">
        <v>0</v>
      </c>
      <c r="F9" s="19">
        <f t="shared" si="0"/>
        <v>0</v>
      </c>
      <c r="G9" s="34">
        <f t="shared" si="1"/>
        <v>0</v>
      </c>
      <c r="H9" s="32">
        <f t="shared" si="2"/>
        <v>0</v>
      </c>
      <c r="I9" s="46"/>
    </row>
    <row r="10" spans="1:9" ht="21" customHeight="1" thickBot="1" x14ac:dyDescent="0.3">
      <c r="A10" s="11" t="s">
        <v>247</v>
      </c>
      <c r="B10" s="9" t="s">
        <v>459</v>
      </c>
      <c r="C10" s="11" t="s">
        <v>14</v>
      </c>
      <c r="D10" s="17">
        <v>4000</v>
      </c>
      <c r="E10" s="19">
        <v>0</v>
      </c>
      <c r="F10" s="19">
        <f t="shared" si="0"/>
        <v>0</v>
      </c>
      <c r="G10" s="34">
        <f t="shared" si="1"/>
        <v>0</v>
      </c>
      <c r="H10" s="32">
        <f t="shared" si="2"/>
        <v>0</v>
      </c>
      <c r="I10" s="46"/>
    </row>
    <row r="11" spans="1:9" ht="21" customHeight="1" thickBot="1" x14ac:dyDescent="0.3">
      <c r="A11" s="11" t="s">
        <v>249</v>
      </c>
      <c r="B11" s="139" t="s">
        <v>460</v>
      </c>
      <c r="C11" s="165" t="s">
        <v>14</v>
      </c>
      <c r="D11" s="166">
        <v>400</v>
      </c>
      <c r="E11" s="19">
        <v>0</v>
      </c>
      <c r="F11" s="19">
        <f t="shared" si="0"/>
        <v>0</v>
      </c>
      <c r="G11" s="34">
        <f t="shared" si="1"/>
        <v>0</v>
      </c>
      <c r="H11" s="32">
        <f t="shared" si="2"/>
        <v>0</v>
      </c>
      <c r="I11" s="46"/>
    </row>
    <row r="12" spans="1:9" ht="21" customHeight="1" thickBot="1" x14ac:dyDescent="0.3">
      <c r="A12" s="11" t="s">
        <v>251</v>
      </c>
      <c r="B12" s="139" t="s">
        <v>461</v>
      </c>
      <c r="C12" s="165" t="s">
        <v>14</v>
      </c>
      <c r="D12" s="166">
        <v>100</v>
      </c>
      <c r="E12" s="19">
        <v>0</v>
      </c>
      <c r="F12" s="19">
        <f t="shared" si="0"/>
        <v>0</v>
      </c>
      <c r="G12" s="34">
        <f t="shared" si="1"/>
        <v>0</v>
      </c>
      <c r="H12" s="32">
        <f t="shared" si="2"/>
        <v>0</v>
      </c>
      <c r="I12" s="46"/>
    </row>
    <row r="13" spans="1:9" ht="21" customHeight="1" thickBot="1" x14ac:dyDescent="0.3">
      <c r="A13" s="11" t="s">
        <v>253</v>
      </c>
      <c r="B13" s="140" t="s">
        <v>462</v>
      </c>
      <c r="C13" s="165" t="s">
        <v>14</v>
      </c>
      <c r="D13" s="166">
        <v>25</v>
      </c>
      <c r="E13" s="19">
        <v>0</v>
      </c>
      <c r="F13" s="19">
        <f t="shared" si="0"/>
        <v>0</v>
      </c>
      <c r="G13" s="34">
        <f t="shared" si="1"/>
        <v>0</v>
      </c>
      <c r="H13" s="32">
        <f t="shared" si="2"/>
        <v>0</v>
      </c>
      <c r="I13" s="46"/>
    </row>
    <row r="14" spans="1:9" ht="21" customHeight="1" thickBot="1" x14ac:dyDescent="0.3">
      <c r="A14" s="11" t="s">
        <v>255</v>
      </c>
      <c r="B14" s="78" t="s">
        <v>463</v>
      </c>
      <c r="C14" s="11" t="s">
        <v>14</v>
      </c>
      <c r="D14" s="17">
        <v>2500</v>
      </c>
      <c r="E14" s="19">
        <v>0</v>
      </c>
      <c r="F14" s="19">
        <f t="shared" si="0"/>
        <v>0</v>
      </c>
      <c r="G14" s="34">
        <f t="shared" si="1"/>
        <v>0</v>
      </c>
      <c r="H14" s="32">
        <f t="shared" si="2"/>
        <v>0</v>
      </c>
      <c r="I14" s="46"/>
    </row>
    <row r="15" spans="1:9" ht="21" customHeight="1" thickBot="1" x14ac:dyDescent="0.3">
      <c r="A15" s="11" t="s">
        <v>274</v>
      </c>
      <c r="B15" s="9" t="s">
        <v>464</v>
      </c>
      <c r="C15" s="11" t="s">
        <v>14</v>
      </c>
      <c r="D15" s="17">
        <v>800</v>
      </c>
      <c r="E15" s="19">
        <v>0</v>
      </c>
      <c r="F15" s="19">
        <f t="shared" si="0"/>
        <v>0</v>
      </c>
      <c r="G15" s="34">
        <f t="shared" si="1"/>
        <v>0</v>
      </c>
      <c r="H15" s="32">
        <f t="shared" si="2"/>
        <v>0</v>
      </c>
      <c r="I15" s="46"/>
    </row>
    <row r="16" spans="1:9" ht="21" customHeight="1" thickBot="1" x14ac:dyDescent="0.3">
      <c r="A16" s="11" t="s">
        <v>276</v>
      </c>
      <c r="B16" s="12" t="s">
        <v>465</v>
      </c>
      <c r="C16" s="11" t="s">
        <v>14</v>
      </c>
      <c r="D16" s="17">
        <v>4000</v>
      </c>
      <c r="E16" s="19">
        <v>0</v>
      </c>
      <c r="F16" s="19">
        <f t="shared" si="0"/>
        <v>0</v>
      </c>
      <c r="G16" s="34">
        <f t="shared" si="1"/>
        <v>0</v>
      </c>
      <c r="H16" s="32">
        <f t="shared" si="2"/>
        <v>0</v>
      </c>
      <c r="I16" s="46"/>
    </row>
    <row r="17" spans="1:9" ht="21" customHeight="1" thickBot="1" x14ac:dyDescent="0.3">
      <c r="A17" s="11" t="s">
        <v>278</v>
      </c>
      <c r="B17" s="167" t="s">
        <v>466</v>
      </c>
      <c r="C17" s="165" t="s">
        <v>14</v>
      </c>
      <c r="D17" s="166">
        <v>1500</v>
      </c>
      <c r="E17" s="19">
        <v>0</v>
      </c>
      <c r="F17" s="19">
        <f t="shared" si="0"/>
        <v>0</v>
      </c>
      <c r="G17" s="34">
        <f t="shared" si="1"/>
        <v>0</v>
      </c>
      <c r="H17" s="32">
        <f t="shared" si="2"/>
        <v>0</v>
      </c>
      <c r="I17" s="46"/>
    </row>
    <row r="18" spans="1:9" ht="21" customHeight="1" thickBot="1" x14ac:dyDescent="0.3">
      <c r="A18" s="11" t="s">
        <v>280</v>
      </c>
      <c r="B18" s="12" t="s">
        <v>467</v>
      </c>
      <c r="C18" s="11" t="s">
        <v>14</v>
      </c>
      <c r="D18" s="17">
        <v>200</v>
      </c>
      <c r="E18" s="19">
        <v>0</v>
      </c>
      <c r="F18" s="19">
        <f t="shared" si="0"/>
        <v>0</v>
      </c>
      <c r="G18" s="34">
        <f t="shared" si="1"/>
        <v>0</v>
      </c>
      <c r="H18" s="32">
        <f t="shared" si="2"/>
        <v>0</v>
      </c>
      <c r="I18" s="46"/>
    </row>
    <row r="19" spans="1:9" ht="21" customHeight="1" thickBot="1" x14ac:dyDescent="0.3">
      <c r="A19" s="11" t="s">
        <v>282</v>
      </c>
      <c r="B19" s="43" t="s">
        <v>468</v>
      </c>
      <c r="C19" s="11" t="s">
        <v>14</v>
      </c>
      <c r="D19" s="17">
        <v>10</v>
      </c>
      <c r="E19" s="19">
        <v>0</v>
      </c>
      <c r="F19" s="19">
        <f t="shared" si="0"/>
        <v>0</v>
      </c>
      <c r="G19" s="34">
        <f t="shared" si="1"/>
        <v>0</v>
      </c>
      <c r="H19" s="32">
        <f t="shared" si="2"/>
        <v>0</v>
      </c>
      <c r="I19" s="46"/>
    </row>
    <row r="20" spans="1:9" ht="21" customHeight="1" thickBot="1" x14ac:dyDescent="0.3">
      <c r="A20" s="11" t="s">
        <v>284</v>
      </c>
      <c r="B20" s="140" t="s">
        <v>469</v>
      </c>
      <c r="C20" s="165" t="s">
        <v>14</v>
      </c>
      <c r="D20" s="166">
        <v>7000</v>
      </c>
      <c r="E20" s="19">
        <v>0</v>
      </c>
      <c r="F20" s="19">
        <f t="shared" si="0"/>
        <v>0</v>
      </c>
      <c r="G20" s="34">
        <f t="shared" si="1"/>
        <v>0</v>
      </c>
      <c r="H20" s="32">
        <f t="shared" si="2"/>
        <v>0</v>
      </c>
      <c r="I20" s="46"/>
    </row>
    <row r="21" spans="1:9" ht="21" customHeight="1" thickBot="1" x14ac:dyDescent="0.3">
      <c r="A21" s="11" t="s">
        <v>286</v>
      </c>
      <c r="B21" s="12" t="s">
        <v>470</v>
      </c>
      <c r="C21" s="11" t="s">
        <v>14</v>
      </c>
      <c r="D21" s="17">
        <v>5</v>
      </c>
      <c r="E21" s="19">
        <v>0</v>
      </c>
      <c r="F21" s="19">
        <f t="shared" si="0"/>
        <v>0</v>
      </c>
      <c r="G21" s="34">
        <f t="shared" si="1"/>
        <v>0</v>
      </c>
      <c r="H21" s="32">
        <f t="shared" si="2"/>
        <v>0</v>
      </c>
      <c r="I21" s="46"/>
    </row>
    <row r="22" spans="1:9" ht="21" customHeight="1" thickBot="1" x14ac:dyDescent="0.3">
      <c r="A22" s="11" t="s">
        <v>288</v>
      </c>
      <c r="B22" s="12" t="s">
        <v>471</v>
      </c>
      <c r="C22" s="11" t="s">
        <v>14</v>
      </c>
      <c r="D22" s="17">
        <v>800</v>
      </c>
      <c r="E22" s="19">
        <v>0</v>
      </c>
      <c r="F22" s="19">
        <f t="shared" si="0"/>
        <v>0</v>
      </c>
      <c r="G22" s="34">
        <f t="shared" si="1"/>
        <v>0</v>
      </c>
      <c r="H22" s="32">
        <f t="shared" si="2"/>
        <v>0</v>
      </c>
      <c r="I22" s="46"/>
    </row>
    <row r="23" spans="1:9" ht="21" customHeight="1" thickBot="1" x14ac:dyDescent="0.3">
      <c r="A23" s="11" t="s">
        <v>290</v>
      </c>
      <c r="B23" s="12" t="s">
        <v>472</v>
      </c>
      <c r="C23" s="11" t="s">
        <v>14</v>
      </c>
      <c r="D23" s="17">
        <v>800</v>
      </c>
      <c r="E23" s="19">
        <v>0</v>
      </c>
      <c r="F23" s="19">
        <f t="shared" si="0"/>
        <v>0</v>
      </c>
      <c r="G23" s="34">
        <f t="shared" si="1"/>
        <v>0</v>
      </c>
      <c r="H23" s="32">
        <f t="shared" si="2"/>
        <v>0</v>
      </c>
      <c r="I23" s="46"/>
    </row>
    <row r="24" spans="1:9" ht="21" customHeight="1" thickBot="1" x14ac:dyDescent="0.3">
      <c r="A24" s="11" t="s">
        <v>292</v>
      </c>
      <c r="B24" s="12" t="s">
        <v>473</v>
      </c>
      <c r="C24" s="11" t="s">
        <v>14</v>
      </c>
      <c r="D24" s="17">
        <v>40</v>
      </c>
      <c r="E24" s="19">
        <v>0</v>
      </c>
      <c r="F24" s="19">
        <f t="shared" si="0"/>
        <v>0</v>
      </c>
      <c r="G24" s="34">
        <f t="shared" si="1"/>
        <v>0</v>
      </c>
      <c r="H24" s="32">
        <f t="shared" si="2"/>
        <v>0</v>
      </c>
      <c r="I24" s="46"/>
    </row>
    <row r="25" spans="1:9" ht="21" customHeight="1" thickBot="1" x14ac:dyDescent="0.3">
      <c r="A25" s="11" t="s">
        <v>294</v>
      </c>
      <c r="B25" s="140" t="s">
        <v>474</v>
      </c>
      <c r="C25" s="165" t="s">
        <v>14</v>
      </c>
      <c r="D25" s="166">
        <v>3000</v>
      </c>
      <c r="E25" s="19">
        <v>0</v>
      </c>
      <c r="F25" s="19">
        <f t="shared" si="0"/>
        <v>0</v>
      </c>
      <c r="G25" s="34">
        <f t="shared" si="1"/>
        <v>0</v>
      </c>
      <c r="H25" s="32">
        <f t="shared" si="2"/>
        <v>0</v>
      </c>
      <c r="I25" s="46"/>
    </row>
    <row r="26" spans="1:9" ht="21" customHeight="1" thickBot="1" x14ac:dyDescent="0.3">
      <c r="A26" s="11" t="s">
        <v>296</v>
      </c>
      <c r="B26" s="139" t="s">
        <v>475</v>
      </c>
      <c r="C26" s="165" t="s">
        <v>14</v>
      </c>
      <c r="D26" s="166">
        <v>10</v>
      </c>
      <c r="E26" s="19">
        <v>0</v>
      </c>
      <c r="F26" s="19">
        <f t="shared" si="0"/>
        <v>0</v>
      </c>
      <c r="G26" s="34">
        <f t="shared" si="1"/>
        <v>0</v>
      </c>
      <c r="H26" s="32">
        <f t="shared" si="2"/>
        <v>0</v>
      </c>
      <c r="I26" s="46"/>
    </row>
    <row r="27" spans="1:9" ht="21" customHeight="1" thickBot="1" x14ac:dyDescent="0.3">
      <c r="A27" s="11" t="s">
        <v>298</v>
      </c>
      <c r="B27" s="139" t="s">
        <v>476</v>
      </c>
      <c r="C27" s="190" t="s">
        <v>14</v>
      </c>
      <c r="D27" s="191">
        <v>200</v>
      </c>
      <c r="E27" s="19">
        <v>0</v>
      </c>
      <c r="F27" s="19">
        <f>+E27*1.095</f>
        <v>0</v>
      </c>
      <c r="G27" s="34">
        <f>+D27*E27</f>
        <v>0</v>
      </c>
      <c r="H27" s="32">
        <f>+D27*F27</f>
        <v>0</v>
      </c>
      <c r="I27" s="46"/>
    </row>
    <row r="28" spans="1:9" ht="21" customHeight="1" thickBot="1" x14ac:dyDescent="0.35">
      <c r="A28" s="213"/>
      <c r="B28" s="62" t="s">
        <v>226</v>
      </c>
      <c r="C28" s="79"/>
      <c r="D28" s="63"/>
      <c r="E28" s="80"/>
      <c r="F28" s="54"/>
      <c r="G28" s="74">
        <f>SUM(G8:G26)</f>
        <v>0</v>
      </c>
      <c r="H28" s="52">
        <f>SUM(H8:H26)</f>
        <v>0</v>
      </c>
      <c r="I28" s="46"/>
    </row>
    <row r="29" spans="1:9" ht="21" customHeight="1" x14ac:dyDescent="0.25">
      <c r="A29" s="214"/>
    </row>
    <row r="30" spans="1:9" ht="21" customHeight="1" x14ac:dyDescent="0.25">
      <c r="A30" s="214"/>
    </row>
    <row r="32" spans="1:9" ht="21" customHeight="1" x14ac:dyDescent="0.25">
      <c r="B32" s="18" t="s">
        <v>477</v>
      </c>
    </row>
    <row r="33" spans="2:8" ht="21" customHeight="1" x14ac:dyDescent="0.25">
      <c r="B33" s="18" t="s">
        <v>478</v>
      </c>
    </row>
    <row r="35" spans="2:8" ht="21" customHeight="1" x14ac:dyDescent="0.25">
      <c r="B35" s="26" t="s">
        <v>227</v>
      </c>
      <c r="C35" s="22"/>
    </row>
    <row r="36" spans="2:8" ht="21" customHeight="1" x14ac:dyDescent="0.25">
      <c r="B36" s="246" t="s">
        <v>228</v>
      </c>
      <c r="C36" s="246"/>
      <c r="D36" s="246"/>
      <c r="E36" s="246"/>
      <c r="F36" s="246"/>
      <c r="G36" s="246"/>
      <c r="H36" s="246"/>
    </row>
    <row r="37" spans="2:8" ht="21" customHeight="1" x14ac:dyDescent="0.25">
      <c r="B37" s="246" t="s">
        <v>229</v>
      </c>
      <c r="C37" s="246"/>
      <c r="D37" s="246"/>
      <c r="E37" s="246"/>
      <c r="F37" s="246"/>
      <c r="G37" s="246"/>
      <c r="H37" s="246"/>
    </row>
    <row r="38" spans="2:8" ht="21" customHeight="1" x14ac:dyDescent="0.25">
      <c r="B38" s="246" t="s">
        <v>230</v>
      </c>
      <c r="C38" s="246"/>
      <c r="D38" s="246"/>
      <c r="E38" s="246"/>
      <c r="F38" s="246"/>
      <c r="G38" s="246"/>
      <c r="H38" s="246"/>
    </row>
    <row r="39" spans="2:8" ht="21" customHeight="1" x14ac:dyDescent="0.25">
      <c r="B39" s="246" t="s">
        <v>231</v>
      </c>
      <c r="C39" s="246"/>
      <c r="D39" s="246"/>
      <c r="E39" s="246"/>
      <c r="F39" s="246"/>
      <c r="G39" s="246"/>
      <c r="H39" s="246"/>
    </row>
    <row r="40" spans="2:8" ht="21" customHeight="1" x14ac:dyDescent="0.25">
      <c r="B40" s="246" t="s">
        <v>232</v>
      </c>
      <c r="C40" s="246"/>
      <c r="D40" s="246"/>
      <c r="E40" s="246"/>
      <c r="F40" s="246"/>
      <c r="G40" s="246"/>
      <c r="H40" s="246"/>
    </row>
    <row r="41" spans="2:8" ht="21" customHeight="1" x14ac:dyDescent="0.25">
      <c r="B41" s="246" t="s">
        <v>233</v>
      </c>
      <c r="C41" s="246"/>
      <c r="D41" s="246"/>
      <c r="E41" s="246"/>
      <c r="F41" s="246"/>
      <c r="G41" s="246"/>
      <c r="H41" s="246"/>
    </row>
    <row r="42" spans="2:8" ht="21" customHeight="1" x14ac:dyDescent="0.25">
      <c r="B42" s="18" t="s">
        <v>234</v>
      </c>
    </row>
  </sheetData>
  <mergeCells count="16">
    <mergeCell ref="B41:H41"/>
    <mergeCell ref="A3:XFD3"/>
    <mergeCell ref="A4:XFD4"/>
    <mergeCell ref="B6:B7"/>
    <mergeCell ref="C6:C7"/>
    <mergeCell ref="D6:D7"/>
    <mergeCell ref="E6:E7"/>
    <mergeCell ref="F6:F7"/>
    <mergeCell ref="G6:G7"/>
    <mergeCell ref="H6:H7"/>
    <mergeCell ref="I6:I7"/>
    <mergeCell ref="B36:H36"/>
    <mergeCell ref="B37:H37"/>
    <mergeCell ref="B38:H38"/>
    <mergeCell ref="B39:H39"/>
    <mergeCell ref="B40:H40"/>
  </mergeCells>
  <phoneticPr fontId="5" type="noConversion"/>
  <conditionalFormatting sqref="G8:G26">
    <cfRule type="colorScale" priority="20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7C72C-1E57-47EE-A27B-2EE8ABF1D20C}">
  <dimension ref="A1:I28"/>
  <sheetViews>
    <sheetView topLeftCell="A4" zoomScale="130" zoomScaleNormal="130" workbookViewId="0">
      <selection activeCell="D18" sqref="D18"/>
    </sheetView>
  </sheetViews>
  <sheetFormatPr defaultRowHeight="14.4" x14ac:dyDescent="0.3"/>
  <cols>
    <col min="1" max="1" width="6.88671875" style="216" customWidth="1"/>
    <col min="2" max="2" width="43.5546875" customWidth="1"/>
    <col min="3" max="3" width="4.33203125" bestFit="1" customWidth="1"/>
    <col min="4" max="4" width="8.6640625" bestFit="1" customWidth="1"/>
    <col min="5" max="5" width="15.33203125" customWidth="1"/>
    <col min="6" max="6" width="16" customWidth="1"/>
    <col min="7" max="7" width="16.88671875" customWidth="1"/>
    <col min="8" max="8" width="16.44140625" customWidth="1"/>
    <col min="9" max="9" width="15.5546875" customWidth="1"/>
  </cols>
  <sheetData>
    <row r="1" spans="1:9" ht="17.399999999999999" x14ac:dyDescent="0.3">
      <c r="A1" s="215"/>
      <c r="B1" s="1"/>
      <c r="C1" s="3"/>
      <c r="D1" s="3"/>
      <c r="E1" s="3"/>
    </row>
    <row r="2" spans="1:9" x14ac:dyDescent="0.3">
      <c r="A2" s="209"/>
      <c r="B2" s="8"/>
      <c r="C2" s="8"/>
      <c r="D2" s="8"/>
      <c r="E2" s="8"/>
    </row>
    <row r="3" spans="1:9" s="248" customFormat="1" ht="13.8" x14ac:dyDescent="0.25">
      <c r="A3" s="247" t="s">
        <v>0</v>
      </c>
      <c r="B3" s="247"/>
      <c r="C3" s="247"/>
      <c r="D3" s="247"/>
      <c r="E3" s="247"/>
      <c r="F3" s="247"/>
      <c r="G3" s="247"/>
      <c r="H3" s="247"/>
      <c r="I3" s="247"/>
    </row>
    <row r="4" spans="1:9" s="248" customFormat="1" ht="13.8" x14ac:dyDescent="0.25">
      <c r="A4" s="247" t="s">
        <v>479</v>
      </c>
      <c r="B4" s="247"/>
      <c r="C4" s="247"/>
      <c r="D4" s="247"/>
      <c r="E4" s="247"/>
      <c r="F4" s="247"/>
      <c r="G4" s="247"/>
      <c r="H4" s="247"/>
      <c r="I4" s="247"/>
    </row>
    <row r="5" spans="1:9" ht="15" thickBot="1" x14ac:dyDescent="0.35"/>
    <row r="6" spans="1:9" ht="15" customHeight="1" x14ac:dyDescent="0.3">
      <c r="A6" s="184" t="s">
        <v>2</v>
      </c>
      <c r="B6" s="252" t="s">
        <v>3</v>
      </c>
      <c r="C6" s="249" t="s">
        <v>4</v>
      </c>
      <c r="D6" s="249" t="s">
        <v>5</v>
      </c>
      <c r="E6" s="268" t="s">
        <v>6</v>
      </c>
      <c r="F6" s="255" t="s">
        <v>480</v>
      </c>
      <c r="G6" s="270" t="s">
        <v>242</v>
      </c>
      <c r="H6" s="272" t="s">
        <v>243</v>
      </c>
      <c r="I6" s="254" t="s">
        <v>266</v>
      </c>
    </row>
    <row r="7" spans="1:9" ht="15" thickBot="1" x14ac:dyDescent="0.35">
      <c r="A7" s="185" t="s">
        <v>11</v>
      </c>
      <c r="B7" s="253"/>
      <c r="C7" s="250"/>
      <c r="D7" s="250"/>
      <c r="E7" s="269"/>
      <c r="F7" s="250"/>
      <c r="G7" s="271"/>
      <c r="H7" s="271"/>
      <c r="I7" s="256"/>
    </row>
    <row r="8" spans="1:9" ht="16.2" thickBot="1" x14ac:dyDescent="0.35">
      <c r="A8" s="11" t="s">
        <v>12</v>
      </c>
      <c r="B8" s="9" t="s">
        <v>481</v>
      </c>
      <c r="C8" s="11" t="s">
        <v>14</v>
      </c>
      <c r="D8" s="17">
        <v>100</v>
      </c>
      <c r="E8" s="19">
        <v>0</v>
      </c>
      <c r="F8" s="19">
        <f>-E8*1.095</f>
        <v>0</v>
      </c>
      <c r="G8" s="38">
        <f>+D8*E8</f>
        <v>0</v>
      </c>
      <c r="H8" s="37">
        <f>+D8*F8</f>
        <v>0</v>
      </c>
      <c r="I8" s="66"/>
    </row>
    <row r="9" spans="1:9" ht="16.2" thickBot="1" x14ac:dyDescent="0.35">
      <c r="A9" s="11" t="s">
        <v>245</v>
      </c>
      <c r="B9" s="9" t="s">
        <v>482</v>
      </c>
      <c r="C9" s="11" t="s">
        <v>14</v>
      </c>
      <c r="D9" s="17">
        <v>100</v>
      </c>
      <c r="E9" s="19">
        <v>0</v>
      </c>
      <c r="F9" s="19">
        <f t="shared" ref="F9:F14" si="0">-E9*1.095</f>
        <v>0</v>
      </c>
      <c r="G9" s="38">
        <f t="shared" ref="G9:G14" si="1">+D9*E9</f>
        <v>0</v>
      </c>
      <c r="H9" s="37">
        <f t="shared" ref="H9:H14" si="2">+D9*F9</f>
        <v>0</v>
      </c>
      <c r="I9" s="66"/>
    </row>
    <row r="10" spans="1:9" ht="28.8" thickBot="1" x14ac:dyDescent="0.35">
      <c r="A10" s="11" t="s">
        <v>247</v>
      </c>
      <c r="B10" s="12" t="s">
        <v>483</v>
      </c>
      <c r="C10" s="11" t="s">
        <v>14</v>
      </c>
      <c r="D10" s="17">
        <v>500</v>
      </c>
      <c r="E10" s="19">
        <v>0</v>
      </c>
      <c r="F10" s="19">
        <f t="shared" si="0"/>
        <v>0</v>
      </c>
      <c r="G10" s="38">
        <f t="shared" si="1"/>
        <v>0</v>
      </c>
      <c r="H10" s="37">
        <f t="shared" si="2"/>
        <v>0</v>
      </c>
      <c r="I10" s="66"/>
    </row>
    <row r="11" spans="1:9" ht="16.2" thickBot="1" x14ac:dyDescent="0.35">
      <c r="A11" s="11" t="s">
        <v>249</v>
      </c>
      <c r="B11" s="12" t="s">
        <v>484</v>
      </c>
      <c r="C11" s="11" t="s">
        <v>14</v>
      </c>
      <c r="D11" s="17">
        <v>6000</v>
      </c>
      <c r="E11" s="19">
        <v>0</v>
      </c>
      <c r="F11" s="19">
        <f t="shared" si="0"/>
        <v>0</v>
      </c>
      <c r="G11" s="38">
        <f t="shared" si="1"/>
        <v>0</v>
      </c>
      <c r="H11" s="37">
        <f t="shared" si="2"/>
        <v>0</v>
      </c>
      <c r="I11" s="66"/>
    </row>
    <row r="12" spans="1:9" ht="28.8" thickBot="1" x14ac:dyDescent="0.35">
      <c r="A12" s="11" t="s">
        <v>251</v>
      </c>
      <c r="B12" s="12" t="s">
        <v>485</v>
      </c>
      <c r="C12" s="11" t="s">
        <v>14</v>
      </c>
      <c r="D12" s="17">
        <v>10</v>
      </c>
      <c r="E12" s="19">
        <v>0</v>
      </c>
      <c r="F12" s="19">
        <f t="shared" si="0"/>
        <v>0</v>
      </c>
      <c r="G12" s="38">
        <f t="shared" si="1"/>
        <v>0</v>
      </c>
      <c r="H12" s="37">
        <f t="shared" si="2"/>
        <v>0</v>
      </c>
      <c r="I12" s="66"/>
    </row>
    <row r="13" spans="1:9" ht="16.2" thickBot="1" x14ac:dyDescent="0.35">
      <c r="A13" s="11" t="s">
        <v>253</v>
      </c>
      <c r="B13" s="9" t="s">
        <v>486</v>
      </c>
      <c r="C13" s="11" t="s">
        <v>14</v>
      </c>
      <c r="D13" s="17">
        <v>60</v>
      </c>
      <c r="E13" s="19">
        <v>0</v>
      </c>
      <c r="F13" s="19">
        <f t="shared" si="0"/>
        <v>0</v>
      </c>
      <c r="G13" s="38">
        <f t="shared" si="1"/>
        <v>0</v>
      </c>
      <c r="H13" s="37">
        <f t="shared" si="2"/>
        <v>0</v>
      </c>
      <c r="I13" s="66"/>
    </row>
    <row r="14" spans="1:9" ht="16.2" thickBot="1" x14ac:dyDescent="0.35">
      <c r="A14" s="11" t="s">
        <v>255</v>
      </c>
      <c r="B14" s="12" t="s">
        <v>487</v>
      </c>
      <c r="C14" s="235" t="s">
        <v>14</v>
      </c>
      <c r="D14" s="236">
        <v>50</v>
      </c>
      <c r="E14" s="19">
        <v>0</v>
      </c>
      <c r="F14" s="19">
        <f t="shared" si="0"/>
        <v>0</v>
      </c>
      <c r="G14" s="38">
        <f t="shared" si="1"/>
        <v>0</v>
      </c>
      <c r="H14" s="37">
        <f t="shared" si="2"/>
        <v>0</v>
      </c>
      <c r="I14" s="66"/>
    </row>
    <row r="15" spans="1:9" ht="16.2" thickBot="1" x14ac:dyDescent="0.35">
      <c r="A15" s="11" t="s">
        <v>274</v>
      </c>
      <c r="B15" s="104" t="s">
        <v>488</v>
      </c>
      <c r="C15" s="110" t="s">
        <v>14</v>
      </c>
      <c r="D15" s="239">
        <v>200</v>
      </c>
      <c r="E15" s="183">
        <v>0</v>
      </c>
      <c r="F15" s="19">
        <f>-E15*1.095</f>
        <v>0</v>
      </c>
      <c r="G15" s="38">
        <f>+D15*E15</f>
        <v>0</v>
      </c>
      <c r="H15" s="37">
        <f>+D15*F15</f>
        <v>0</v>
      </c>
      <c r="I15" s="66"/>
    </row>
    <row r="16" spans="1:9" ht="16.2" thickBot="1" x14ac:dyDescent="0.35">
      <c r="A16" s="11" t="s">
        <v>276</v>
      </c>
      <c r="B16" s="104" t="s">
        <v>489</v>
      </c>
      <c r="C16" s="110" t="s">
        <v>14</v>
      </c>
      <c r="D16" s="239">
        <v>10</v>
      </c>
      <c r="E16" s="183">
        <v>0</v>
      </c>
      <c r="F16" s="19">
        <f>-E16*1.095</f>
        <v>0</v>
      </c>
      <c r="G16" s="38">
        <f>+D16*E16</f>
        <v>0</v>
      </c>
      <c r="H16" s="37">
        <f>+D16*F16</f>
        <v>0</v>
      </c>
      <c r="I16" s="66"/>
    </row>
    <row r="17" spans="1:9" ht="16.2" thickBot="1" x14ac:dyDescent="0.35">
      <c r="A17" s="11" t="s">
        <v>278</v>
      </c>
      <c r="B17" s="104" t="s">
        <v>490</v>
      </c>
      <c r="C17" s="110" t="s">
        <v>14</v>
      </c>
      <c r="D17" s="239">
        <v>150</v>
      </c>
      <c r="E17" s="183">
        <v>0</v>
      </c>
      <c r="F17" s="19">
        <f>-E17*1.095</f>
        <v>0</v>
      </c>
      <c r="G17" s="38">
        <f>+D17*E17</f>
        <v>0</v>
      </c>
      <c r="H17" s="37">
        <f>+D17*F17</f>
        <v>0</v>
      </c>
      <c r="I17" s="66"/>
    </row>
    <row r="18" spans="1:9" ht="16.2" thickBot="1" x14ac:dyDescent="0.35">
      <c r="A18" s="11" t="s">
        <v>280</v>
      </c>
      <c r="B18" s="234" t="s">
        <v>491</v>
      </c>
      <c r="C18" s="110" t="s">
        <v>14</v>
      </c>
      <c r="D18" s="239">
        <v>50</v>
      </c>
      <c r="E18" s="183">
        <v>0</v>
      </c>
      <c r="F18" s="19">
        <f>-E18*1.095</f>
        <v>0</v>
      </c>
      <c r="G18" s="38">
        <f>+D18*E18</f>
        <v>0</v>
      </c>
      <c r="H18" s="37">
        <f>+D18*F18</f>
        <v>0</v>
      </c>
      <c r="I18" s="66"/>
    </row>
    <row r="19" spans="1:9" ht="16.2" thickBot="1" x14ac:dyDescent="0.35">
      <c r="A19" s="210"/>
      <c r="B19" s="85" t="s">
        <v>226</v>
      </c>
      <c r="C19" s="237"/>
      <c r="D19" s="238"/>
      <c r="E19" s="83"/>
      <c r="F19" s="67"/>
      <c r="G19" s="68">
        <f>SUM(G8:G14)</f>
        <v>0</v>
      </c>
      <c r="H19" s="84">
        <f>SUM(H8:H14)</f>
        <v>0</v>
      </c>
      <c r="I19" s="66"/>
    </row>
    <row r="21" spans="1:9" x14ac:dyDescent="0.3">
      <c r="B21" s="26" t="s">
        <v>227</v>
      </c>
      <c r="C21" s="22"/>
      <c r="D21" s="18"/>
      <c r="E21" s="18"/>
      <c r="F21" s="18"/>
      <c r="G21" s="18"/>
      <c r="H21" s="18"/>
    </row>
    <row r="22" spans="1:9" x14ac:dyDescent="0.3">
      <c r="B22" s="246" t="s">
        <v>228</v>
      </c>
      <c r="C22" s="246"/>
      <c r="D22" s="246"/>
      <c r="E22" s="246"/>
      <c r="F22" s="246"/>
      <c r="G22" s="246"/>
      <c r="H22" s="246"/>
    </row>
    <row r="23" spans="1:9" x14ac:dyDescent="0.3">
      <c r="B23" s="246" t="s">
        <v>229</v>
      </c>
      <c r="C23" s="246"/>
      <c r="D23" s="246"/>
      <c r="E23" s="246"/>
      <c r="F23" s="246"/>
      <c r="G23" s="246"/>
      <c r="H23" s="246"/>
    </row>
    <row r="24" spans="1:9" x14ac:dyDescent="0.3">
      <c r="B24" s="246" t="s">
        <v>230</v>
      </c>
      <c r="C24" s="246"/>
      <c r="D24" s="246"/>
      <c r="E24" s="246"/>
      <c r="F24" s="246"/>
      <c r="G24" s="246"/>
      <c r="H24" s="246"/>
    </row>
    <row r="25" spans="1:9" x14ac:dyDescent="0.3">
      <c r="B25" s="246" t="s">
        <v>231</v>
      </c>
      <c r="C25" s="246"/>
      <c r="D25" s="246"/>
      <c r="E25" s="246"/>
      <c r="F25" s="246"/>
      <c r="G25" s="246"/>
      <c r="H25" s="246"/>
    </row>
    <row r="26" spans="1:9" x14ac:dyDescent="0.3">
      <c r="B26" s="246" t="s">
        <v>232</v>
      </c>
      <c r="C26" s="246"/>
      <c r="D26" s="246"/>
      <c r="E26" s="246"/>
      <c r="F26" s="246"/>
      <c r="G26" s="246"/>
      <c r="H26" s="246"/>
    </row>
    <row r="27" spans="1:9" x14ac:dyDescent="0.3">
      <c r="B27" s="246" t="s">
        <v>233</v>
      </c>
      <c r="C27" s="246"/>
      <c r="D27" s="246"/>
      <c r="E27" s="246"/>
      <c r="F27" s="246"/>
      <c r="G27" s="246"/>
      <c r="H27" s="246"/>
    </row>
    <row r="28" spans="1:9" x14ac:dyDescent="0.3">
      <c r="B28" s="18" t="s">
        <v>492</v>
      </c>
    </row>
  </sheetData>
  <protectedRanges>
    <protectedRange sqref="A1:D1" name="Obseg2"/>
  </protectedRanges>
  <mergeCells count="16">
    <mergeCell ref="B27:H27"/>
    <mergeCell ref="A3:XFD3"/>
    <mergeCell ref="B6:B7"/>
    <mergeCell ref="C6:C7"/>
    <mergeCell ref="D6:D7"/>
    <mergeCell ref="E6:E7"/>
    <mergeCell ref="F6:F7"/>
    <mergeCell ref="G6:G7"/>
    <mergeCell ref="H6:H7"/>
    <mergeCell ref="A4:XFD4"/>
    <mergeCell ref="I6:I7"/>
    <mergeCell ref="B22:H22"/>
    <mergeCell ref="B23:H23"/>
    <mergeCell ref="B24:H24"/>
    <mergeCell ref="B25:H25"/>
    <mergeCell ref="B26:H26"/>
  </mergeCells>
  <conditionalFormatting sqref="G8:G14">
    <cfRule type="colorScale" priority="2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83655-6B7A-479B-91B2-9C027CA40701}">
  <dimension ref="A1:I66"/>
  <sheetViews>
    <sheetView zoomScale="130" zoomScaleNormal="130" workbookViewId="0">
      <pane ySplit="7" topLeftCell="A8" activePane="bottomLeft" state="frozenSplit"/>
      <selection pane="bottomLeft" activeCell="B56" sqref="B56"/>
    </sheetView>
  </sheetViews>
  <sheetFormatPr defaultColWidth="9.109375" defaultRowHeight="13.8" x14ac:dyDescent="0.25"/>
  <cols>
    <col min="1" max="1" width="6.88671875" style="21" customWidth="1"/>
    <col min="2" max="2" width="49.88671875" style="18" customWidth="1"/>
    <col min="3" max="3" width="4.33203125" style="21" bestFit="1" customWidth="1"/>
    <col min="4" max="4" width="8.6640625" style="18" bestFit="1" customWidth="1"/>
    <col min="5" max="5" width="13.109375" style="18" customWidth="1"/>
    <col min="6" max="6" width="12.88671875" style="18" customWidth="1"/>
    <col min="7" max="7" width="18.44140625" style="18" customWidth="1"/>
    <col min="8" max="9" width="17.44140625" style="18" customWidth="1"/>
    <col min="10" max="16384" width="9.109375" style="18"/>
  </cols>
  <sheetData>
    <row r="1" spans="1:9" x14ac:dyDescent="0.25">
      <c r="A1" s="208"/>
      <c r="B1" s="25"/>
      <c r="C1" s="8"/>
      <c r="D1" s="8"/>
      <c r="E1" s="8"/>
    </row>
    <row r="2" spans="1:9" x14ac:dyDescent="0.25">
      <c r="A2" s="209"/>
      <c r="B2" s="8"/>
      <c r="C2" s="8"/>
      <c r="D2" s="8"/>
      <c r="E2" s="8"/>
    </row>
    <row r="3" spans="1:9" s="248" customFormat="1" x14ac:dyDescent="0.25">
      <c r="A3" s="247" t="s">
        <v>0</v>
      </c>
      <c r="B3" s="247"/>
      <c r="C3" s="247"/>
      <c r="D3" s="247"/>
      <c r="E3" s="247"/>
      <c r="F3" s="247"/>
      <c r="G3" s="247"/>
      <c r="H3" s="247"/>
      <c r="I3" s="247"/>
    </row>
    <row r="4" spans="1:9" s="248" customFormat="1" x14ac:dyDescent="0.25">
      <c r="A4" s="247" t="s">
        <v>493</v>
      </c>
      <c r="B4" s="247"/>
      <c r="C4" s="247"/>
      <c r="D4" s="247"/>
      <c r="E4" s="247"/>
      <c r="F4" s="247"/>
      <c r="G4" s="247"/>
      <c r="H4" s="247"/>
      <c r="I4" s="247"/>
    </row>
    <row r="5" spans="1:9" ht="14.4" thickBot="1" x14ac:dyDescent="0.3"/>
    <row r="6" spans="1:9" ht="15" customHeight="1" x14ac:dyDescent="0.25">
      <c r="A6" s="184" t="s">
        <v>2</v>
      </c>
      <c r="B6" s="252" t="s">
        <v>3</v>
      </c>
      <c r="C6" s="249" t="s">
        <v>4</v>
      </c>
      <c r="D6" s="249" t="s">
        <v>5</v>
      </c>
      <c r="E6" s="249" t="s">
        <v>494</v>
      </c>
      <c r="F6" s="254" t="s">
        <v>480</v>
      </c>
      <c r="G6" s="254" t="s">
        <v>242</v>
      </c>
      <c r="H6" s="254" t="s">
        <v>243</v>
      </c>
      <c r="I6" s="254" t="s">
        <v>266</v>
      </c>
    </row>
    <row r="7" spans="1:9" ht="14.4" thickBot="1" x14ac:dyDescent="0.3">
      <c r="A7" s="185" t="s">
        <v>11</v>
      </c>
      <c r="B7" s="253"/>
      <c r="C7" s="250"/>
      <c r="D7" s="250"/>
      <c r="E7" s="250"/>
      <c r="F7" s="250"/>
      <c r="G7" s="250"/>
      <c r="H7" s="250"/>
      <c r="I7" s="256"/>
    </row>
    <row r="8" spans="1:9" ht="14.4" thickBot="1" x14ac:dyDescent="0.3">
      <c r="A8" s="11" t="s">
        <v>12</v>
      </c>
      <c r="B8" s="9" t="s">
        <v>495</v>
      </c>
      <c r="C8" s="11" t="s">
        <v>14</v>
      </c>
      <c r="D8" s="17">
        <v>300</v>
      </c>
      <c r="E8" s="195">
        <v>0</v>
      </c>
      <c r="F8" s="35">
        <f>+E8*1.095</f>
        <v>0</v>
      </c>
      <c r="G8" s="35">
        <f>+D8*E8</f>
        <v>0</v>
      </c>
      <c r="H8" s="36">
        <f>+D8*F8</f>
        <v>0</v>
      </c>
      <c r="I8" s="46"/>
    </row>
    <row r="9" spans="1:9" ht="14.4" thickBot="1" x14ac:dyDescent="0.3">
      <c r="A9" s="11" t="s">
        <v>245</v>
      </c>
      <c r="B9" s="9" t="s">
        <v>496</v>
      </c>
      <c r="C9" s="11" t="s">
        <v>14</v>
      </c>
      <c r="D9" s="17">
        <v>100</v>
      </c>
      <c r="E9" s="195">
        <v>0</v>
      </c>
      <c r="F9" s="35">
        <f t="shared" ref="F9:F52" si="0">+E9*1.095</f>
        <v>0</v>
      </c>
      <c r="G9" s="35">
        <f t="shared" ref="G9:G52" si="1">+D9*E9</f>
        <v>0</v>
      </c>
      <c r="H9" s="36">
        <f t="shared" ref="H9:H52" si="2">+D9*F9</f>
        <v>0</v>
      </c>
      <c r="I9" s="46"/>
    </row>
    <row r="10" spans="1:9" ht="14.4" thickBot="1" x14ac:dyDescent="0.3">
      <c r="A10" s="11" t="s">
        <v>247</v>
      </c>
      <c r="B10" s="9" t="s">
        <v>497</v>
      </c>
      <c r="C10" s="11" t="s">
        <v>14</v>
      </c>
      <c r="D10" s="17">
        <v>800</v>
      </c>
      <c r="E10" s="195">
        <v>0</v>
      </c>
      <c r="F10" s="35">
        <f t="shared" si="0"/>
        <v>0</v>
      </c>
      <c r="G10" s="35">
        <f t="shared" si="1"/>
        <v>0</v>
      </c>
      <c r="H10" s="36">
        <f t="shared" si="2"/>
        <v>0</v>
      </c>
      <c r="I10" s="46"/>
    </row>
    <row r="11" spans="1:9" ht="14.4" thickBot="1" x14ac:dyDescent="0.3">
      <c r="A11" s="11" t="s">
        <v>249</v>
      </c>
      <c r="B11" s="9" t="s">
        <v>498</v>
      </c>
      <c r="C11" s="11" t="s">
        <v>14</v>
      </c>
      <c r="D11" s="17">
        <v>500</v>
      </c>
      <c r="E11" s="195">
        <v>0</v>
      </c>
      <c r="F11" s="35">
        <f t="shared" si="0"/>
        <v>0</v>
      </c>
      <c r="G11" s="35">
        <f t="shared" si="1"/>
        <v>0</v>
      </c>
      <c r="H11" s="36">
        <f t="shared" si="2"/>
        <v>0</v>
      </c>
      <c r="I11" s="46"/>
    </row>
    <row r="12" spans="1:9" ht="14.4" thickBot="1" x14ac:dyDescent="0.3">
      <c r="A12" s="11" t="s">
        <v>251</v>
      </c>
      <c r="B12" s="9" t="s">
        <v>499</v>
      </c>
      <c r="C12" s="11" t="s">
        <v>14</v>
      </c>
      <c r="D12" s="17">
        <v>1500</v>
      </c>
      <c r="E12" s="195">
        <v>0</v>
      </c>
      <c r="F12" s="35">
        <f t="shared" si="0"/>
        <v>0</v>
      </c>
      <c r="G12" s="35">
        <f t="shared" si="1"/>
        <v>0</v>
      </c>
      <c r="H12" s="36">
        <f t="shared" si="2"/>
        <v>0</v>
      </c>
      <c r="I12" s="46"/>
    </row>
    <row r="13" spans="1:9" ht="14.4" thickBot="1" x14ac:dyDescent="0.3">
      <c r="A13" s="11" t="s">
        <v>253</v>
      </c>
      <c r="B13" s="9" t="s">
        <v>1005</v>
      </c>
      <c r="C13" s="11" t="s">
        <v>14</v>
      </c>
      <c r="D13" s="17">
        <v>1000</v>
      </c>
      <c r="E13" s="195">
        <v>0</v>
      </c>
      <c r="F13" s="35">
        <f>+E13*1.095</f>
        <v>0</v>
      </c>
      <c r="G13" s="35">
        <f>+D13*E13</f>
        <v>0</v>
      </c>
      <c r="H13" s="36">
        <f>+D13*F13</f>
        <v>0</v>
      </c>
      <c r="I13" s="46"/>
    </row>
    <row r="14" spans="1:9" ht="14.4" thickBot="1" x14ac:dyDescent="0.3">
      <c r="A14" s="11" t="s">
        <v>255</v>
      </c>
      <c r="B14" s="9" t="s">
        <v>500</v>
      </c>
      <c r="C14" s="11" t="s">
        <v>14</v>
      </c>
      <c r="D14" s="17">
        <v>1000</v>
      </c>
      <c r="E14" s="195">
        <v>0</v>
      </c>
      <c r="F14" s="35">
        <f t="shared" si="0"/>
        <v>0</v>
      </c>
      <c r="G14" s="35">
        <f t="shared" si="1"/>
        <v>0</v>
      </c>
      <c r="H14" s="36">
        <f t="shared" si="2"/>
        <v>0</v>
      </c>
      <c r="I14" s="46"/>
    </row>
    <row r="15" spans="1:9" ht="14.4" thickBot="1" x14ac:dyDescent="0.3">
      <c r="A15" s="11" t="s">
        <v>274</v>
      </c>
      <c r="B15" s="9" t="s">
        <v>501</v>
      </c>
      <c r="C15" s="11" t="s">
        <v>14</v>
      </c>
      <c r="D15" s="17">
        <v>300</v>
      </c>
      <c r="E15" s="195">
        <v>0</v>
      </c>
      <c r="F15" s="35">
        <f t="shared" si="0"/>
        <v>0</v>
      </c>
      <c r="G15" s="35">
        <f t="shared" si="1"/>
        <v>0</v>
      </c>
      <c r="H15" s="36">
        <f t="shared" si="2"/>
        <v>0</v>
      </c>
      <c r="I15" s="46"/>
    </row>
    <row r="16" spans="1:9" ht="14.4" thickBot="1" x14ac:dyDescent="0.3">
      <c r="A16" s="11" t="s">
        <v>276</v>
      </c>
      <c r="B16" s="9" t="s">
        <v>502</v>
      </c>
      <c r="C16" s="11" t="s">
        <v>14</v>
      </c>
      <c r="D16" s="17">
        <v>1000</v>
      </c>
      <c r="E16" s="195">
        <v>0</v>
      </c>
      <c r="F16" s="35">
        <f t="shared" si="0"/>
        <v>0</v>
      </c>
      <c r="G16" s="35">
        <f t="shared" si="1"/>
        <v>0</v>
      </c>
      <c r="H16" s="36">
        <f t="shared" si="2"/>
        <v>0</v>
      </c>
      <c r="I16" s="46"/>
    </row>
    <row r="17" spans="1:9" ht="14.4" thickBot="1" x14ac:dyDescent="0.3">
      <c r="A17" s="11" t="s">
        <v>278</v>
      </c>
      <c r="B17" s="9" t="s">
        <v>503</v>
      </c>
      <c r="C17" s="11" t="s">
        <v>14</v>
      </c>
      <c r="D17" s="17">
        <v>300</v>
      </c>
      <c r="E17" s="195">
        <v>0</v>
      </c>
      <c r="F17" s="35">
        <f t="shared" si="0"/>
        <v>0</v>
      </c>
      <c r="G17" s="35">
        <f t="shared" si="1"/>
        <v>0</v>
      </c>
      <c r="H17" s="36">
        <f t="shared" si="2"/>
        <v>0</v>
      </c>
      <c r="I17" s="46"/>
    </row>
    <row r="18" spans="1:9" ht="14.4" thickBot="1" x14ac:dyDescent="0.3">
      <c r="A18" s="11" t="s">
        <v>280</v>
      </c>
      <c r="B18" s="9" t="s">
        <v>504</v>
      </c>
      <c r="C18" s="11" t="s">
        <v>14</v>
      </c>
      <c r="D18" s="17">
        <v>500</v>
      </c>
      <c r="E18" s="195">
        <v>0</v>
      </c>
      <c r="F18" s="35">
        <f t="shared" si="0"/>
        <v>0</v>
      </c>
      <c r="G18" s="35">
        <f t="shared" si="1"/>
        <v>0</v>
      </c>
      <c r="H18" s="36">
        <f t="shared" si="2"/>
        <v>0</v>
      </c>
      <c r="I18" s="46"/>
    </row>
    <row r="19" spans="1:9" ht="14.4" thickBot="1" x14ac:dyDescent="0.3">
      <c r="A19" s="11" t="s">
        <v>282</v>
      </c>
      <c r="B19" s="9" t="s">
        <v>505</v>
      </c>
      <c r="C19" s="11" t="s">
        <v>14</v>
      </c>
      <c r="D19" s="17">
        <v>180</v>
      </c>
      <c r="E19" s="195">
        <v>0</v>
      </c>
      <c r="F19" s="35">
        <f t="shared" si="0"/>
        <v>0</v>
      </c>
      <c r="G19" s="35">
        <f t="shared" si="1"/>
        <v>0</v>
      </c>
      <c r="H19" s="36">
        <f t="shared" si="2"/>
        <v>0</v>
      </c>
      <c r="I19" s="46"/>
    </row>
    <row r="20" spans="1:9" ht="14.4" thickBot="1" x14ac:dyDescent="0.3">
      <c r="A20" s="11" t="s">
        <v>284</v>
      </c>
      <c r="B20" s="9" t="s">
        <v>506</v>
      </c>
      <c r="C20" s="11" t="s">
        <v>14</v>
      </c>
      <c r="D20" s="17">
        <v>150</v>
      </c>
      <c r="E20" s="195">
        <v>0</v>
      </c>
      <c r="F20" s="35">
        <f t="shared" si="0"/>
        <v>0</v>
      </c>
      <c r="G20" s="35">
        <f t="shared" si="1"/>
        <v>0</v>
      </c>
      <c r="H20" s="36">
        <f t="shared" si="2"/>
        <v>0</v>
      </c>
      <c r="I20" s="46"/>
    </row>
    <row r="21" spans="1:9" ht="14.4" thickBot="1" x14ac:dyDescent="0.3">
      <c r="A21" s="11" t="s">
        <v>286</v>
      </c>
      <c r="B21" s="9" t="s">
        <v>507</v>
      </c>
      <c r="C21" s="11" t="s">
        <v>14</v>
      </c>
      <c r="D21" s="17">
        <v>150</v>
      </c>
      <c r="E21" s="195">
        <v>0</v>
      </c>
      <c r="F21" s="35">
        <f t="shared" si="0"/>
        <v>0</v>
      </c>
      <c r="G21" s="35">
        <f t="shared" si="1"/>
        <v>0</v>
      </c>
      <c r="H21" s="36">
        <f t="shared" si="2"/>
        <v>0</v>
      </c>
      <c r="I21" s="46"/>
    </row>
    <row r="22" spans="1:9" ht="14.4" thickBot="1" x14ac:dyDescent="0.3">
      <c r="A22" s="11" t="s">
        <v>288</v>
      </c>
      <c r="B22" s="9" t="s">
        <v>508</v>
      </c>
      <c r="C22" s="11" t="s">
        <v>14</v>
      </c>
      <c r="D22" s="17">
        <v>200</v>
      </c>
      <c r="E22" s="195">
        <v>0</v>
      </c>
      <c r="F22" s="35">
        <f t="shared" si="0"/>
        <v>0</v>
      </c>
      <c r="G22" s="35">
        <f t="shared" si="1"/>
        <v>0</v>
      </c>
      <c r="H22" s="36">
        <f t="shared" si="2"/>
        <v>0</v>
      </c>
      <c r="I22" s="46"/>
    </row>
    <row r="23" spans="1:9" ht="14.4" thickBot="1" x14ac:dyDescent="0.3">
      <c r="A23" s="11" t="s">
        <v>290</v>
      </c>
      <c r="B23" s="9" t="s">
        <v>509</v>
      </c>
      <c r="C23" s="11" t="s">
        <v>14</v>
      </c>
      <c r="D23" s="17">
        <v>200</v>
      </c>
      <c r="E23" s="195">
        <v>0</v>
      </c>
      <c r="F23" s="35">
        <f t="shared" si="0"/>
        <v>0</v>
      </c>
      <c r="G23" s="35">
        <f t="shared" si="1"/>
        <v>0</v>
      </c>
      <c r="H23" s="36">
        <f t="shared" si="2"/>
        <v>0</v>
      </c>
      <c r="I23" s="46"/>
    </row>
    <row r="24" spans="1:9" ht="14.4" thickBot="1" x14ac:dyDescent="0.3">
      <c r="A24" s="11" t="s">
        <v>292</v>
      </c>
      <c r="B24" s="9" t="s">
        <v>510</v>
      </c>
      <c r="C24" s="11" t="s">
        <v>14</v>
      </c>
      <c r="D24" s="17">
        <v>1000</v>
      </c>
      <c r="E24" s="195">
        <v>0</v>
      </c>
      <c r="F24" s="35">
        <f t="shared" si="0"/>
        <v>0</v>
      </c>
      <c r="G24" s="35">
        <f t="shared" si="1"/>
        <v>0</v>
      </c>
      <c r="H24" s="36">
        <f t="shared" si="2"/>
        <v>0</v>
      </c>
      <c r="I24" s="46"/>
    </row>
    <row r="25" spans="1:9" ht="14.4" thickBot="1" x14ac:dyDescent="0.3">
      <c r="A25" s="11" t="s">
        <v>294</v>
      </c>
      <c r="B25" s="9" t="s">
        <v>511</v>
      </c>
      <c r="C25" s="11" t="s">
        <v>14</v>
      </c>
      <c r="D25" s="17">
        <v>200</v>
      </c>
      <c r="E25" s="195">
        <v>0</v>
      </c>
      <c r="F25" s="35">
        <f t="shared" si="0"/>
        <v>0</v>
      </c>
      <c r="G25" s="35">
        <f t="shared" si="1"/>
        <v>0</v>
      </c>
      <c r="H25" s="36">
        <f t="shared" si="2"/>
        <v>0</v>
      </c>
      <c r="I25" s="46"/>
    </row>
    <row r="26" spans="1:9" ht="14.4" thickBot="1" x14ac:dyDescent="0.3">
      <c r="A26" s="11" t="s">
        <v>296</v>
      </c>
      <c r="B26" s="9" t="s">
        <v>512</v>
      </c>
      <c r="C26" s="11" t="s">
        <v>14</v>
      </c>
      <c r="D26" s="17">
        <v>1400</v>
      </c>
      <c r="E26" s="195">
        <v>0</v>
      </c>
      <c r="F26" s="35">
        <f t="shared" si="0"/>
        <v>0</v>
      </c>
      <c r="G26" s="35">
        <f t="shared" si="1"/>
        <v>0</v>
      </c>
      <c r="H26" s="36">
        <f t="shared" si="2"/>
        <v>0</v>
      </c>
      <c r="I26" s="46"/>
    </row>
    <row r="27" spans="1:9" ht="14.4" thickBot="1" x14ac:dyDescent="0.3">
      <c r="A27" s="11" t="s">
        <v>298</v>
      </c>
      <c r="B27" s="9" t="s">
        <v>513</v>
      </c>
      <c r="C27" s="11" t="s">
        <v>14</v>
      </c>
      <c r="D27" s="17">
        <v>1000</v>
      </c>
      <c r="E27" s="195">
        <v>0</v>
      </c>
      <c r="F27" s="35">
        <f t="shared" si="0"/>
        <v>0</v>
      </c>
      <c r="G27" s="35">
        <f t="shared" si="1"/>
        <v>0</v>
      </c>
      <c r="H27" s="36">
        <f t="shared" si="2"/>
        <v>0</v>
      </c>
      <c r="I27" s="46"/>
    </row>
    <row r="28" spans="1:9" ht="14.4" thickBot="1" x14ac:dyDescent="0.3">
      <c r="A28" s="11" t="s">
        <v>300</v>
      </c>
      <c r="B28" s="9" t="s">
        <v>514</v>
      </c>
      <c r="C28" s="11" t="s">
        <v>14</v>
      </c>
      <c r="D28" s="17">
        <v>100</v>
      </c>
      <c r="E28" s="195">
        <v>0</v>
      </c>
      <c r="F28" s="35">
        <f t="shared" si="0"/>
        <v>0</v>
      </c>
      <c r="G28" s="35">
        <f t="shared" si="1"/>
        <v>0</v>
      </c>
      <c r="H28" s="36">
        <f t="shared" si="2"/>
        <v>0</v>
      </c>
      <c r="I28" s="46"/>
    </row>
    <row r="29" spans="1:9" ht="14.4" thickBot="1" x14ac:dyDescent="0.3">
      <c r="A29" s="11" t="s">
        <v>302</v>
      </c>
      <c r="B29" s="9" t="s">
        <v>515</v>
      </c>
      <c r="C29" s="11" t="s">
        <v>14</v>
      </c>
      <c r="D29" s="17">
        <v>50</v>
      </c>
      <c r="E29" s="195">
        <v>0</v>
      </c>
      <c r="F29" s="35">
        <f t="shared" si="0"/>
        <v>0</v>
      </c>
      <c r="G29" s="35">
        <f t="shared" si="1"/>
        <v>0</v>
      </c>
      <c r="H29" s="36">
        <f t="shared" si="2"/>
        <v>0</v>
      </c>
      <c r="I29" s="46"/>
    </row>
    <row r="30" spans="1:9" ht="26.4" thickBot="1" x14ac:dyDescent="0.3">
      <c r="A30" s="11" t="s">
        <v>304</v>
      </c>
      <c r="B30" s="12" t="s">
        <v>516</v>
      </c>
      <c r="C30" s="11" t="s">
        <v>14</v>
      </c>
      <c r="D30" s="17">
        <v>120</v>
      </c>
      <c r="E30" s="195">
        <v>0</v>
      </c>
      <c r="F30" s="35">
        <f t="shared" si="0"/>
        <v>0</v>
      </c>
      <c r="G30" s="35">
        <f t="shared" si="1"/>
        <v>0</v>
      </c>
      <c r="H30" s="36">
        <f t="shared" si="2"/>
        <v>0</v>
      </c>
      <c r="I30" s="46"/>
    </row>
    <row r="31" spans="1:9" ht="26.4" thickBot="1" x14ac:dyDescent="0.3">
      <c r="A31" s="11" t="s">
        <v>306</v>
      </c>
      <c r="B31" s="12" t="s">
        <v>517</v>
      </c>
      <c r="C31" s="11" t="s">
        <v>14</v>
      </c>
      <c r="D31" s="17">
        <v>800</v>
      </c>
      <c r="E31" s="195">
        <v>0</v>
      </c>
      <c r="F31" s="35">
        <f t="shared" si="0"/>
        <v>0</v>
      </c>
      <c r="G31" s="35">
        <f t="shared" si="1"/>
        <v>0</v>
      </c>
      <c r="H31" s="36">
        <f t="shared" si="2"/>
        <v>0</v>
      </c>
      <c r="I31" s="46"/>
    </row>
    <row r="32" spans="1:9" ht="26.4" thickBot="1" x14ac:dyDescent="0.3">
      <c r="A32" s="11" t="s">
        <v>308</v>
      </c>
      <c r="B32" s="12" t="s">
        <v>518</v>
      </c>
      <c r="C32" s="11" t="s">
        <v>14</v>
      </c>
      <c r="D32" s="17">
        <v>1000</v>
      </c>
      <c r="E32" s="195">
        <v>0</v>
      </c>
      <c r="F32" s="35">
        <f t="shared" si="0"/>
        <v>0</v>
      </c>
      <c r="G32" s="35">
        <f t="shared" si="1"/>
        <v>0</v>
      </c>
      <c r="H32" s="36">
        <f t="shared" si="2"/>
        <v>0</v>
      </c>
      <c r="I32" s="46"/>
    </row>
    <row r="33" spans="1:9" ht="26.4" thickBot="1" x14ac:dyDescent="0.3">
      <c r="A33" s="11" t="s">
        <v>310</v>
      </c>
      <c r="B33" s="12" t="s">
        <v>519</v>
      </c>
      <c r="C33" s="11" t="s">
        <v>14</v>
      </c>
      <c r="D33" s="17">
        <v>2500</v>
      </c>
      <c r="E33" s="195">
        <v>0</v>
      </c>
      <c r="F33" s="35">
        <f t="shared" si="0"/>
        <v>0</v>
      </c>
      <c r="G33" s="35">
        <f t="shared" si="1"/>
        <v>0</v>
      </c>
      <c r="H33" s="36">
        <f t="shared" si="2"/>
        <v>0</v>
      </c>
      <c r="I33" s="46"/>
    </row>
    <row r="34" spans="1:9" ht="26.4" thickBot="1" x14ac:dyDescent="0.3">
      <c r="A34" s="11" t="s">
        <v>312</v>
      </c>
      <c r="B34" s="12" t="s">
        <v>520</v>
      </c>
      <c r="C34" s="11" t="s">
        <v>14</v>
      </c>
      <c r="D34" s="17">
        <v>100</v>
      </c>
      <c r="E34" s="195">
        <v>0</v>
      </c>
      <c r="F34" s="35">
        <f t="shared" si="0"/>
        <v>0</v>
      </c>
      <c r="G34" s="35">
        <f t="shared" si="1"/>
        <v>0</v>
      </c>
      <c r="H34" s="36">
        <f t="shared" si="2"/>
        <v>0</v>
      </c>
      <c r="I34" s="46"/>
    </row>
    <row r="35" spans="1:9" ht="25.2" thickBot="1" x14ac:dyDescent="0.3">
      <c r="A35" s="11" t="s">
        <v>314</v>
      </c>
      <c r="B35" s="12" t="s">
        <v>521</v>
      </c>
      <c r="C35" s="11" t="s">
        <v>14</v>
      </c>
      <c r="D35" s="17">
        <v>50</v>
      </c>
      <c r="E35" s="195">
        <v>0</v>
      </c>
      <c r="F35" s="35">
        <f t="shared" si="0"/>
        <v>0</v>
      </c>
      <c r="G35" s="35">
        <f t="shared" si="1"/>
        <v>0</v>
      </c>
      <c r="H35" s="36">
        <f t="shared" si="2"/>
        <v>0</v>
      </c>
      <c r="I35" s="46"/>
    </row>
    <row r="36" spans="1:9" ht="26.4" thickBot="1" x14ac:dyDescent="0.3">
      <c r="A36" s="11" t="s">
        <v>316</v>
      </c>
      <c r="B36" s="12" t="s">
        <v>522</v>
      </c>
      <c r="C36" s="11" t="s">
        <v>14</v>
      </c>
      <c r="D36" s="17">
        <v>50</v>
      </c>
      <c r="E36" s="195">
        <v>0</v>
      </c>
      <c r="F36" s="35">
        <f t="shared" si="0"/>
        <v>0</v>
      </c>
      <c r="G36" s="35">
        <f t="shared" si="1"/>
        <v>0</v>
      </c>
      <c r="H36" s="36">
        <f t="shared" si="2"/>
        <v>0</v>
      </c>
      <c r="I36" s="46"/>
    </row>
    <row r="37" spans="1:9" ht="26.4" thickBot="1" x14ac:dyDescent="0.3">
      <c r="A37" s="11" t="s">
        <v>318</v>
      </c>
      <c r="B37" s="12" t="s">
        <v>523</v>
      </c>
      <c r="C37" s="11" t="s">
        <v>14</v>
      </c>
      <c r="D37" s="17">
        <v>50</v>
      </c>
      <c r="E37" s="195">
        <v>0</v>
      </c>
      <c r="F37" s="35">
        <f t="shared" si="0"/>
        <v>0</v>
      </c>
      <c r="G37" s="35">
        <f t="shared" si="1"/>
        <v>0</v>
      </c>
      <c r="H37" s="36">
        <f t="shared" si="2"/>
        <v>0</v>
      </c>
      <c r="I37" s="46"/>
    </row>
    <row r="38" spans="1:9" ht="26.4" thickBot="1" x14ac:dyDescent="0.3">
      <c r="A38" s="11" t="s">
        <v>320</v>
      </c>
      <c r="B38" s="12" t="s">
        <v>524</v>
      </c>
      <c r="C38" s="11" t="s">
        <v>14</v>
      </c>
      <c r="D38" s="17">
        <v>50</v>
      </c>
      <c r="E38" s="195">
        <v>0</v>
      </c>
      <c r="F38" s="35">
        <f t="shared" si="0"/>
        <v>0</v>
      </c>
      <c r="G38" s="35">
        <f t="shared" si="1"/>
        <v>0</v>
      </c>
      <c r="H38" s="36">
        <f t="shared" si="2"/>
        <v>0</v>
      </c>
      <c r="I38" s="46"/>
    </row>
    <row r="39" spans="1:9" ht="14.4" thickBot="1" x14ac:dyDescent="0.3">
      <c r="A39" s="11" t="s">
        <v>322</v>
      </c>
      <c r="B39" s="9" t="s">
        <v>525</v>
      </c>
      <c r="C39" s="11" t="s">
        <v>14</v>
      </c>
      <c r="D39" s="17">
        <v>50</v>
      </c>
      <c r="E39" s="195">
        <v>0</v>
      </c>
      <c r="F39" s="35">
        <f t="shared" si="0"/>
        <v>0</v>
      </c>
      <c r="G39" s="35">
        <f t="shared" si="1"/>
        <v>0</v>
      </c>
      <c r="H39" s="36">
        <f t="shared" si="2"/>
        <v>0</v>
      </c>
      <c r="I39" s="46"/>
    </row>
    <row r="40" spans="1:9" ht="14.4" thickBot="1" x14ac:dyDescent="0.3">
      <c r="A40" s="11" t="s">
        <v>323</v>
      </c>
      <c r="B40" s="9" t="s">
        <v>526</v>
      </c>
      <c r="C40" s="11" t="s">
        <v>14</v>
      </c>
      <c r="D40" s="17">
        <v>200</v>
      </c>
      <c r="E40" s="195">
        <v>0</v>
      </c>
      <c r="F40" s="35">
        <f t="shared" si="0"/>
        <v>0</v>
      </c>
      <c r="G40" s="35">
        <f t="shared" si="1"/>
        <v>0</v>
      </c>
      <c r="H40" s="36">
        <f t="shared" si="2"/>
        <v>0</v>
      </c>
      <c r="I40" s="46"/>
    </row>
    <row r="41" spans="1:9" ht="14.4" thickBot="1" x14ac:dyDescent="0.3">
      <c r="A41" s="11" t="s">
        <v>325</v>
      </c>
      <c r="B41" s="9" t="s">
        <v>527</v>
      </c>
      <c r="C41" s="11" t="s">
        <v>14</v>
      </c>
      <c r="D41" s="17">
        <v>600</v>
      </c>
      <c r="E41" s="195">
        <v>0</v>
      </c>
      <c r="F41" s="35">
        <f t="shared" si="0"/>
        <v>0</v>
      </c>
      <c r="G41" s="35">
        <f t="shared" si="1"/>
        <v>0</v>
      </c>
      <c r="H41" s="36">
        <f t="shared" si="2"/>
        <v>0</v>
      </c>
      <c r="I41" s="46"/>
    </row>
    <row r="42" spans="1:9" ht="15" customHeight="1" thickBot="1" x14ac:dyDescent="0.3">
      <c r="A42" s="11" t="s">
        <v>327</v>
      </c>
      <c r="B42" s="9" t="s">
        <v>528</v>
      </c>
      <c r="C42" s="11" t="s">
        <v>14</v>
      </c>
      <c r="D42" s="17">
        <v>20</v>
      </c>
      <c r="E42" s="195">
        <v>0</v>
      </c>
      <c r="F42" s="35">
        <f t="shared" si="0"/>
        <v>0</v>
      </c>
      <c r="G42" s="35">
        <f t="shared" si="1"/>
        <v>0</v>
      </c>
      <c r="H42" s="36">
        <f t="shared" si="2"/>
        <v>0</v>
      </c>
      <c r="I42" s="46"/>
    </row>
    <row r="43" spans="1:9" ht="15" customHeight="1" thickBot="1" x14ac:dyDescent="0.3">
      <c r="A43" s="11" t="s">
        <v>329</v>
      </c>
      <c r="B43" s="9" t="s">
        <v>529</v>
      </c>
      <c r="C43" s="11" t="s">
        <v>14</v>
      </c>
      <c r="D43" s="17">
        <v>20</v>
      </c>
      <c r="E43" s="195">
        <v>0</v>
      </c>
      <c r="F43" s="35">
        <f t="shared" si="0"/>
        <v>0</v>
      </c>
      <c r="G43" s="35">
        <f t="shared" si="1"/>
        <v>0</v>
      </c>
      <c r="H43" s="36">
        <f t="shared" si="2"/>
        <v>0</v>
      </c>
      <c r="I43" s="46"/>
    </row>
    <row r="44" spans="1:9" ht="14.4" thickBot="1" x14ac:dyDescent="0.3">
      <c r="A44" s="11" t="s">
        <v>331</v>
      </c>
      <c r="B44" s="9" t="s">
        <v>530</v>
      </c>
      <c r="C44" s="11" t="s">
        <v>14</v>
      </c>
      <c r="D44" s="17">
        <v>60</v>
      </c>
      <c r="E44" s="195">
        <v>0</v>
      </c>
      <c r="F44" s="35">
        <f t="shared" si="0"/>
        <v>0</v>
      </c>
      <c r="G44" s="35">
        <f t="shared" si="1"/>
        <v>0</v>
      </c>
      <c r="H44" s="36">
        <f t="shared" si="2"/>
        <v>0</v>
      </c>
      <c r="I44" s="46"/>
    </row>
    <row r="45" spans="1:9" ht="14.4" thickBot="1" x14ac:dyDescent="0.3">
      <c r="A45" s="11" t="s">
        <v>333</v>
      </c>
      <c r="B45" s="9" t="s">
        <v>531</v>
      </c>
      <c r="C45" s="11" t="s">
        <v>14</v>
      </c>
      <c r="D45" s="17">
        <v>30</v>
      </c>
      <c r="E45" s="195">
        <v>0</v>
      </c>
      <c r="F45" s="35">
        <f t="shared" si="0"/>
        <v>0</v>
      </c>
      <c r="G45" s="35">
        <f t="shared" si="1"/>
        <v>0</v>
      </c>
      <c r="H45" s="36">
        <f t="shared" si="2"/>
        <v>0</v>
      </c>
      <c r="I45" s="46"/>
    </row>
    <row r="46" spans="1:9" ht="14.4" thickBot="1" x14ac:dyDescent="0.3">
      <c r="A46" s="11" t="s">
        <v>335</v>
      </c>
      <c r="B46" s="9" t="s">
        <v>532</v>
      </c>
      <c r="C46" s="11" t="s">
        <v>14</v>
      </c>
      <c r="D46" s="17">
        <v>100</v>
      </c>
      <c r="E46" s="195">
        <v>0</v>
      </c>
      <c r="F46" s="35">
        <f t="shared" si="0"/>
        <v>0</v>
      </c>
      <c r="G46" s="35">
        <f t="shared" si="1"/>
        <v>0</v>
      </c>
      <c r="H46" s="36">
        <f t="shared" si="2"/>
        <v>0</v>
      </c>
      <c r="I46" s="46"/>
    </row>
    <row r="47" spans="1:9" ht="14.4" thickBot="1" x14ac:dyDescent="0.3">
      <c r="A47" s="11" t="s">
        <v>337</v>
      </c>
      <c r="B47" s="9" t="s">
        <v>533</v>
      </c>
      <c r="C47" s="11" t="s">
        <v>14</v>
      </c>
      <c r="D47" s="17">
        <v>25</v>
      </c>
      <c r="E47" s="195">
        <v>0</v>
      </c>
      <c r="F47" s="35">
        <f t="shared" si="0"/>
        <v>0</v>
      </c>
      <c r="G47" s="35">
        <f t="shared" si="1"/>
        <v>0</v>
      </c>
      <c r="H47" s="36">
        <f t="shared" si="2"/>
        <v>0</v>
      </c>
      <c r="I47" s="46"/>
    </row>
    <row r="48" spans="1:9" ht="14.4" thickBot="1" x14ac:dyDescent="0.3">
      <c r="A48" s="11" t="s">
        <v>339</v>
      </c>
      <c r="B48" s="9" t="s">
        <v>534</v>
      </c>
      <c r="C48" s="11" t="s">
        <v>14</v>
      </c>
      <c r="D48" s="17">
        <v>20</v>
      </c>
      <c r="E48" s="195">
        <v>0</v>
      </c>
      <c r="F48" s="35">
        <f t="shared" si="0"/>
        <v>0</v>
      </c>
      <c r="G48" s="35">
        <f t="shared" si="1"/>
        <v>0</v>
      </c>
      <c r="H48" s="36">
        <f t="shared" si="2"/>
        <v>0</v>
      </c>
      <c r="I48" s="46"/>
    </row>
    <row r="49" spans="1:9" ht="14.4" thickBot="1" x14ac:dyDescent="0.3">
      <c r="A49" s="11" t="s">
        <v>341</v>
      </c>
      <c r="B49" s="163" t="s">
        <v>535</v>
      </c>
      <c r="C49" s="141" t="s">
        <v>14</v>
      </c>
      <c r="D49" s="164">
        <v>50</v>
      </c>
      <c r="E49" s="195">
        <v>0</v>
      </c>
      <c r="F49" s="196">
        <f t="shared" si="0"/>
        <v>0</v>
      </c>
      <c r="G49" s="196">
        <f t="shared" si="1"/>
        <v>0</v>
      </c>
      <c r="H49" s="196">
        <f t="shared" si="2"/>
        <v>0</v>
      </c>
      <c r="I49" s="194"/>
    </row>
    <row r="50" spans="1:9" ht="14.4" thickBot="1" x14ac:dyDescent="0.3">
      <c r="A50" s="11" t="s">
        <v>343</v>
      </c>
      <c r="B50" s="163" t="s">
        <v>536</v>
      </c>
      <c r="C50" s="141" t="s">
        <v>14</v>
      </c>
      <c r="D50" s="164">
        <v>50</v>
      </c>
      <c r="E50" s="195">
        <v>0</v>
      </c>
      <c r="F50" s="196">
        <f t="shared" si="0"/>
        <v>0</v>
      </c>
      <c r="G50" s="196">
        <f t="shared" si="1"/>
        <v>0</v>
      </c>
      <c r="H50" s="196">
        <f t="shared" si="2"/>
        <v>0</v>
      </c>
      <c r="I50" s="194"/>
    </row>
    <row r="51" spans="1:9" ht="14.4" thickBot="1" x14ac:dyDescent="0.3">
      <c r="A51" s="11" t="s">
        <v>345</v>
      </c>
      <c r="B51" s="163" t="s">
        <v>537</v>
      </c>
      <c r="C51" s="141" t="s">
        <v>14</v>
      </c>
      <c r="D51" s="164">
        <v>50</v>
      </c>
      <c r="E51" s="195">
        <v>0</v>
      </c>
      <c r="F51" s="196">
        <f t="shared" si="0"/>
        <v>0</v>
      </c>
      <c r="G51" s="196">
        <f t="shared" si="1"/>
        <v>0</v>
      </c>
      <c r="H51" s="196">
        <f t="shared" si="2"/>
        <v>0</v>
      </c>
      <c r="I51" s="194"/>
    </row>
    <row r="52" spans="1:9" ht="14.4" thickBot="1" x14ac:dyDescent="0.3">
      <c r="A52" s="11" t="s">
        <v>347</v>
      </c>
      <c r="B52" s="217" t="s">
        <v>538</v>
      </c>
      <c r="C52" s="141" t="s">
        <v>14</v>
      </c>
      <c r="D52" s="164">
        <v>100</v>
      </c>
      <c r="E52" s="195">
        <v>0</v>
      </c>
      <c r="F52" s="196">
        <f t="shared" si="0"/>
        <v>0</v>
      </c>
      <c r="G52" s="197">
        <f t="shared" si="1"/>
        <v>0</v>
      </c>
      <c r="H52" s="196">
        <f t="shared" si="2"/>
        <v>0</v>
      </c>
      <c r="I52" s="194"/>
    </row>
    <row r="53" spans="1:9" ht="14.4" thickBot="1" x14ac:dyDescent="0.3">
      <c r="A53" s="11" t="s">
        <v>349</v>
      </c>
      <c r="B53" s="217" t="s">
        <v>539</v>
      </c>
      <c r="C53" s="141" t="s">
        <v>14</v>
      </c>
      <c r="D53" s="164">
        <v>50</v>
      </c>
      <c r="E53" s="195">
        <v>0</v>
      </c>
      <c r="F53" s="196">
        <f>+E53*1.095</f>
        <v>0</v>
      </c>
      <c r="G53" s="197">
        <f>+D53*E53</f>
        <v>0</v>
      </c>
      <c r="H53" s="196">
        <f>+D53*F53</f>
        <v>0</v>
      </c>
      <c r="I53" s="194"/>
    </row>
    <row r="54" spans="1:9" ht="14.4" thickBot="1" x14ac:dyDescent="0.3">
      <c r="A54" s="11" t="s">
        <v>351</v>
      </c>
      <c r="B54" s="218" t="s">
        <v>540</v>
      </c>
      <c r="C54" s="221" t="s">
        <v>14</v>
      </c>
      <c r="D54" s="222">
        <v>5000</v>
      </c>
      <c r="E54" s="195">
        <v>0</v>
      </c>
      <c r="F54" s="196">
        <f>+E54*1.095</f>
        <v>0</v>
      </c>
      <c r="G54" s="197">
        <f>+D54*E54</f>
        <v>0</v>
      </c>
      <c r="H54" s="196">
        <f>+D54*F54</f>
        <v>0</v>
      </c>
      <c r="I54" s="194"/>
    </row>
    <row r="55" spans="1:9" ht="14.4" thickBot="1" x14ac:dyDescent="0.3">
      <c r="A55" s="11" t="s">
        <v>352</v>
      </c>
      <c r="B55" s="218" t="s">
        <v>541</v>
      </c>
      <c r="C55" s="221" t="s">
        <v>14</v>
      </c>
      <c r="D55" s="222">
        <v>180</v>
      </c>
      <c r="E55" s="195">
        <v>0</v>
      </c>
      <c r="F55" s="196">
        <f>+E55*1.095</f>
        <v>0</v>
      </c>
      <c r="G55" s="197">
        <f>+D55*E55</f>
        <v>0</v>
      </c>
      <c r="H55" s="196">
        <f>+D55*F55</f>
        <v>0</v>
      </c>
      <c r="I55" s="194"/>
    </row>
    <row r="56" spans="1:9" ht="14.4" thickBot="1" x14ac:dyDescent="0.3">
      <c r="A56" s="11" t="s">
        <v>354</v>
      </c>
      <c r="B56" s="218" t="s">
        <v>542</v>
      </c>
      <c r="C56" s="221" t="s">
        <v>14</v>
      </c>
      <c r="D56" s="222">
        <v>1200</v>
      </c>
      <c r="E56" s="195">
        <v>0</v>
      </c>
      <c r="F56" s="196">
        <f>+E56*1.095</f>
        <v>0</v>
      </c>
      <c r="G56" s="197">
        <f>+D56*E56</f>
        <v>0</v>
      </c>
      <c r="H56" s="196">
        <f>+D56*F56</f>
        <v>0</v>
      </c>
      <c r="I56" s="194"/>
    </row>
    <row r="57" spans="1:9" ht="14.4" thickBot="1" x14ac:dyDescent="0.3">
      <c r="A57" s="210"/>
      <c r="B57" s="219" t="s">
        <v>226</v>
      </c>
      <c r="C57" s="210"/>
      <c r="D57" s="181"/>
      <c r="E57" s="195"/>
      <c r="F57" s="46"/>
      <c r="G57" s="220">
        <f>SUM(G8:G52)</f>
        <v>0</v>
      </c>
      <c r="H57" s="76">
        <f>SUM(H8:H52)</f>
        <v>0</v>
      </c>
      <c r="I57" s="46"/>
    </row>
    <row r="58" spans="1:9" x14ac:dyDescent="0.25">
      <c r="A58" s="5"/>
    </row>
    <row r="59" spans="1:9" x14ac:dyDescent="0.25">
      <c r="B59" s="26" t="s">
        <v>227</v>
      </c>
      <c r="C59" s="22"/>
    </row>
    <row r="60" spans="1:9" x14ac:dyDescent="0.25">
      <c r="B60" s="246" t="s">
        <v>228</v>
      </c>
      <c r="C60" s="246"/>
      <c r="D60" s="246"/>
      <c r="E60" s="246"/>
      <c r="F60" s="246"/>
      <c r="G60" s="246"/>
      <c r="H60" s="246"/>
    </row>
    <row r="61" spans="1:9" x14ac:dyDescent="0.25">
      <c r="B61" s="246" t="s">
        <v>229</v>
      </c>
      <c r="C61" s="246"/>
      <c r="D61" s="246"/>
      <c r="E61" s="246"/>
      <c r="F61" s="246"/>
      <c r="G61" s="246"/>
      <c r="H61" s="246"/>
    </row>
    <row r="62" spans="1:9" x14ac:dyDescent="0.25">
      <c r="B62" s="246" t="s">
        <v>230</v>
      </c>
      <c r="C62" s="246"/>
      <c r="D62" s="246"/>
      <c r="E62" s="246"/>
      <c r="F62" s="246"/>
      <c r="G62" s="246"/>
      <c r="H62" s="246"/>
    </row>
    <row r="63" spans="1:9" x14ac:dyDescent="0.25">
      <c r="B63" s="246" t="s">
        <v>231</v>
      </c>
      <c r="C63" s="246"/>
      <c r="D63" s="246"/>
      <c r="E63" s="246"/>
      <c r="F63" s="246"/>
      <c r="G63" s="246"/>
      <c r="H63" s="246"/>
    </row>
    <row r="64" spans="1:9" x14ac:dyDescent="0.25">
      <c r="B64" s="246" t="s">
        <v>543</v>
      </c>
      <c r="C64" s="246"/>
      <c r="D64" s="246"/>
      <c r="E64" s="246"/>
      <c r="F64" s="246"/>
      <c r="G64" s="246"/>
      <c r="H64" s="246"/>
    </row>
    <row r="65" spans="2:8" x14ac:dyDescent="0.25">
      <c r="B65" s="246" t="s">
        <v>233</v>
      </c>
      <c r="C65" s="246"/>
      <c r="D65" s="246"/>
      <c r="E65" s="246"/>
      <c r="F65" s="246"/>
      <c r="G65" s="246"/>
      <c r="H65" s="246"/>
    </row>
    <row r="66" spans="2:8" x14ac:dyDescent="0.25">
      <c r="B66" s="18" t="s">
        <v>544</v>
      </c>
    </row>
  </sheetData>
  <mergeCells count="16">
    <mergeCell ref="B65:H65"/>
    <mergeCell ref="A3:XFD3"/>
    <mergeCell ref="A4:XFD4"/>
    <mergeCell ref="B6:B7"/>
    <mergeCell ref="C6:C7"/>
    <mergeCell ref="D6:D7"/>
    <mergeCell ref="E6:E7"/>
    <mergeCell ref="F6:F7"/>
    <mergeCell ref="G6:G7"/>
    <mergeCell ref="H6:H7"/>
    <mergeCell ref="I6:I7"/>
    <mergeCell ref="B60:H60"/>
    <mergeCell ref="B61:H61"/>
    <mergeCell ref="B62:H62"/>
    <mergeCell ref="B63:H63"/>
    <mergeCell ref="B64:H64"/>
  </mergeCells>
  <phoneticPr fontId="5" type="noConversion"/>
  <conditionalFormatting sqref="G8:G12 G14:G52">
    <cfRule type="colorScale" priority="27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5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5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5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5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7C745-51A5-431F-A550-C9B7CA04941B}">
  <dimension ref="A1:N19"/>
  <sheetViews>
    <sheetView zoomScale="120" zoomScaleNormal="120" workbookViewId="0">
      <selection activeCell="D9" sqref="D9"/>
    </sheetView>
  </sheetViews>
  <sheetFormatPr defaultColWidth="9.109375" defaultRowHeight="13.8" x14ac:dyDescent="0.25"/>
  <cols>
    <col min="1" max="1" width="6.5546875" style="21" customWidth="1"/>
    <col min="2" max="2" width="27.6640625" style="26" customWidth="1"/>
    <col min="3" max="3" width="4.33203125" style="22" bestFit="1" customWidth="1"/>
    <col min="4" max="5" width="12.5546875" style="18" customWidth="1"/>
    <col min="6" max="6" width="12.6640625" style="18" customWidth="1"/>
    <col min="7" max="7" width="30.6640625" style="18" bestFit="1" customWidth="1"/>
    <col min="8" max="8" width="20.44140625" style="18" customWidth="1"/>
    <col min="9" max="9" width="24.44140625" style="18" customWidth="1"/>
    <col min="10" max="10" width="12.44140625" style="18" customWidth="1"/>
    <col min="11" max="11" width="12.33203125" style="18" bestFit="1" customWidth="1"/>
    <col min="12" max="12" width="12.109375" style="18" customWidth="1"/>
    <col min="13" max="13" width="12.33203125" style="18" bestFit="1" customWidth="1"/>
    <col min="14" max="14" width="13.88671875" style="18" customWidth="1"/>
    <col min="15" max="15" width="15.6640625" style="18" customWidth="1"/>
    <col min="16" max="16" width="12.6640625" style="18" customWidth="1"/>
    <col min="17" max="17" width="12.33203125" style="18" bestFit="1" customWidth="1"/>
    <col min="18" max="18" width="12.6640625" style="18" customWidth="1"/>
    <col min="19" max="19" width="12.33203125" style="18" bestFit="1" customWidth="1"/>
    <col min="20" max="20" width="12.5546875" style="18" customWidth="1"/>
    <col min="21" max="16384" width="9.109375" style="18"/>
  </cols>
  <sheetData>
    <row r="1" spans="1:14" x14ac:dyDescent="0.25">
      <c r="A1" s="208"/>
      <c r="B1" s="27"/>
      <c r="C1" s="8"/>
      <c r="D1" s="8"/>
      <c r="E1" s="8"/>
      <c r="F1" s="8"/>
      <c r="G1" s="8"/>
      <c r="H1" s="25"/>
    </row>
    <row r="2" spans="1:14" x14ac:dyDescent="0.25">
      <c r="A2" s="209"/>
      <c r="B2" s="28"/>
      <c r="C2" s="8"/>
      <c r="D2" s="8"/>
      <c r="E2" s="8"/>
      <c r="F2" s="8"/>
      <c r="G2" s="8"/>
      <c r="H2" s="8"/>
    </row>
    <row r="3" spans="1:14" s="248" customFormat="1" x14ac:dyDescent="0.25">
      <c r="A3" s="247" t="s">
        <v>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</row>
    <row r="4" spans="1:14" x14ac:dyDescent="0.25">
      <c r="A4" s="247" t="s">
        <v>545</v>
      </c>
      <c r="B4" s="247"/>
      <c r="C4" s="247"/>
      <c r="D4" s="247"/>
      <c r="E4" s="247"/>
      <c r="F4" s="247"/>
      <c r="G4" s="247"/>
      <c r="H4" s="247"/>
      <c r="I4" s="247"/>
      <c r="J4" s="247"/>
    </row>
    <row r="5" spans="1:14" ht="14.4" thickBot="1" x14ac:dyDescent="0.3">
      <c r="I5" s="24"/>
      <c r="J5" s="24"/>
      <c r="K5" s="24"/>
      <c r="L5" s="24"/>
      <c r="M5" s="24"/>
      <c r="N5" s="24"/>
    </row>
    <row r="6" spans="1:14" ht="15" customHeight="1" x14ac:dyDescent="0.25">
      <c r="A6" s="184" t="s">
        <v>2</v>
      </c>
      <c r="B6" s="257" t="s">
        <v>3</v>
      </c>
      <c r="C6" s="249" t="s">
        <v>4</v>
      </c>
      <c r="D6" s="249" t="s">
        <v>5</v>
      </c>
      <c r="E6" s="251" t="s">
        <v>546</v>
      </c>
      <c r="F6" s="254" t="s">
        <v>7</v>
      </c>
      <c r="G6" s="254" t="s">
        <v>264</v>
      </c>
      <c r="H6" s="254" t="s">
        <v>547</v>
      </c>
      <c r="I6" s="91" t="s">
        <v>10</v>
      </c>
    </row>
    <row r="7" spans="1:14" ht="15.75" customHeight="1" thickBot="1" x14ac:dyDescent="0.3">
      <c r="A7" s="185" t="s">
        <v>11</v>
      </c>
      <c r="B7" s="258"/>
      <c r="C7" s="250"/>
      <c r="D7" s="250"/>
      <c r="E7" s="250"/>
      <c r="F7" s="250"/>
      <c r="G7" s="250"/>
      <c r="H7" s="250"/>
      <c r="I7" s="92" t="s">
        <v>548</v>
      </c>
    </row>
    <row r="8" spans="1:14" ht="55.8" thickBot="1" x14ac:dyDescent="0.3">
      <c r="A8" s="186" t="s">
        <v>12</v>
      </c>
      <c r="B8" s="48" t="s">
        <v>549</v>
      </c>
      <c r="C8" s="49" t="s">
        <v>61</v>
      </c>
      <c r="D8" s="198">
        <v>40000</v>
      </c>
      <c r="E8" s="199">
        <v>0</v>
      </c>
      <c r="F8" s="200">
        <f>+E8*1.095</f>
        <v>0</v>
      </c>
      <c r="G8" s="201">
        <f>+D8*E8</f>
        <v>0</v>
      </c>
      <c r="H8" s="202">
        <f>D8*F8</f>
        <v>0</v>
      </c>
      <c r="I8" s="203"/>
    </row>
    <row r="9" spans="1:14" ht="42" thickBot="1" x14ac:dyDescent="0.3">
      <c r="A9" s="227" t="s">
        <v>245</v>
      </c>
      <c r="B9" s="135" t="s">
        <v>550</v>
      </c>
      <c r="C9" s="136" t="s">
        <v>61</v>
      </c>
      <c r="D9" s="204">
        <v>5000</v>
      </c>
      <c r="E9" s="205">
        <v>0</v>
      </c>
      <c r="F9" s="206">
        <f>+E9*1.095</f>
        <v>0</v>
      </c>
      <c r="G9" s="201">
        <f>+D9*E9</f>
        <v>0</v>
      </c>
      <c r="H9" s="202">
        <f>D9*F9</f>
        <v>0</v>
      </c>
      <c r="I9" s="207"/>
    </row>
    <row r="10" spans="1:14" ht="14.4" thickBot="1" x14ac:dyDescent="0.3">
      <c r="A10" s="225"/>
      <c r="B10" s="116" t="s">
        <v>226</v>
      </c>
      <c r="C10" s="112"/>
      <c r="D10" s="113"/>
      <c r="E10" s="114"/>
      <c r="F10" s="115"/>
      <c r="G10" s="51">
        <f>SUM(G8:G9)</f>
        <v>0</v>
      </c>
      <c r="H10" s="45">
        <f>SUM(H8:H9)</f>
        <v>0</v>
      </c>
      <c r="I10" s="94"/>
    </row>
    <row r="12" spans="1:14" x14ac:dyDescent="0.25">
      <c r="B12" s="26" t="s">
        <v>227</v>
      </c>
    </row>
    <row r="13" spans="1:14" ht="14.25" customHeight="1" x14ac:dyDescent="0.25">
      <c r="B13" s="246" t="s">
        <v>228</v>
      </c>
      <c r="C13" s="246"/>
      <c r="D13" s="246"/>
      <c r="E13" s="246"/>
      <c r="F13" s="246"/>
      <c r="G13" s="246"/>
      <c r="H13" s="246"/>
    </row>
    <row r="14" spans="1:14" ht="14.25" customHeight="1" x14ac:dyDescent="0.25">
      <c r="B14" s="246" t="s">
        <v>229</v>
      </c>
      <c r="C14" s="246"/>
      <c r="D14" s="246"/>
      <c r="E14" s="246"/>
      <c r="F14" s="246"/>
      <c r="G14" s="246"/>
      <c r="H14" s="246"/>
    </row>
    <row r="15" spans="1:14" ht="14.25" customHeight="1" x14ac:dyDescent="0.25">
      <c r="B15" s="246" t="s">
        <v>230</v>
      </c>
      <c r="C15" s="246"/>
      <c r="D15" s="246"/>
      <c r="E15" s="246"/>
      <c r="F15" s="246"/>
      <c r="G15" s="246"/>
      <c r="H15" s="246"/>
    </row>
    <row r="16" spans="1:14" ht="14.25" customHeight="1" x14ac:dyDescent="0.25">
      <c r="B16" s="246" t="s">
        <v>231</v>
      </c>
      <c r="C16" s="246"/>
      <c r="D16" s="246"/>
      <c r="E16" s="246"/>
      <c r="F16" s="246"/>
      <c r="G16" s="246"/>
      <c r="H16" s="246"/>
    </row>
    <row r="17" spans="2:9" ht="14.25" customHeight="1" x14ac:dyDescent="0.25">
      <c r="B17" s="18" t="s">
        <v>234</v>
      </c>
      <c r="C17" s="187"/>
      <c r="D17" s="187"/>
      <c r="E17" s="187"/>
      <c r="F17" s="187"/>
      <c r="G17" s="187"/>
      <c r="H17" s="187"/>
    </row>
    <row r="18" spans="2:9" ht="14.25" customHeight="1" x14ac:dyDescent="0.25">
      <c r="B18" s="246" t="s">
        <v>232</v>
      </c>
      <c r="C18" s="246"/>
      <c r="D18" s="246"/>
      <c r="E18" s="246"/>
      <c r="F18" s="246"/>
      <c r="G18" s="246"/>
      <c r="H18" s="246"/>
    </row>
    <row r="19" spans="2:9" ht="14.25" customHeight="1" x14ac:dyDescent="0.25">
      <c r="B19" s="261" t="s">
        <v>233</v>
      </c>
      <c r="C19" s="246"/>
      <c r="D19" s="246"/>
      <c r="E19" s="246"/>
      <c r="F19" s="246"/>
      <c r="G19" s="246"/>
      <c r="H19" s="246"/>
      <c r="I19" s="29"/>
    </row>
  </sheetData>
  <mergeCells count="15">
    <mergeCell ref="B19:H19"/>
    <mergeCell ref="A3:XFD3"/>
    <mergeCell ref="F6:F7"/>
    <mergeCell ref="H6:H7"/>
    <mergeCell ref="B6:B7"/>
    <mergeCell ref="C6:C7"/>
    <mergeCell ref="D6:D7"/>
    <mergeCell ref="A4:J4"/>
    <mergeCell ref="G6:G7"/>
    <mergeCell ref="E6:E7"/>
    <mergeCell ref="B13:H13"/>
    <mergeCell ref="B14:H14"/>
    <mergeCell ref="B15:H15"/>
    <mergeCell ref="B16:H16"/>
    <mergeCell ref="B18:H18"/>
  </mergeCells>
  <phoneticPr fontId="5" type="noConversion"/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0F168-FDD5-41A6-9E57-75C6DC111AE8}">
  <dimension ref="A1:K45"/>
  <sheetViews>
    <sheetView zoomScaleNormal="100" workbookViewId="0">
      <pane ySplit="7" topLeftCell="A17" activePane="bottomLeft" state="frozenSplit"/>
      <selection pane="bottomLeft" activeCell="B23" sqref="B23"/>
    </sheetView>
  </sheetViews>
  <sheetFormatPr defaultColWidth="7.88671875" defaultRowHeight="13.8" x14ac:dyDescent="0.25"/>
  <cols>
    <col min="1" max="1" width="5.33203125" style="21" bestFit="1" customWidth="1"/>
    <col min="2" max="2" width="39.6640625" style="18" customWidth="1"/>
    <col min="3" max="3" width="7.88671875" style="21" customWidth="1"/>
    <col min="4" max="4" width="7.88671875" style="18" customWidth="1"/>
    <col min="5" max="5" width="13.33203125" style="18" customWidth="1"/>
    <col min="6" max="6" width="12.6640625" style="18" customWidth="1"/>
    <col min="7" max="7" width="16.44140625" style="18" customWidth="1"/>
    <col min="8" max="8" width="15.5546875" style="18" customWidth="1"/>
    <col min="9" max="9" width="15.33203125" style="18" customWidth="1"/>
    <col min="10" max="10" width="15.6640625" style="18" bestFit="1" customWidth="1"/>
    <col min="11" max="11" width="9.5546875" style="18" bestFit="1" customWidth="1"/>
    <col min="12" max="16384" width="7.88671875" style="18"/>
  </cols>
  <sheetData>
    <row r="1" spans="1:11" x14ac:dyDescent="0.25">
      <c r="A1" s="208"/>
      <c r="B1" s="25"/>
      <c r="C1" s="8"/>
      <c r="D1" s="8"/>
      <c r="E1" s="8"/>
    </row>
    <row r="2" spans="1:11" x14ac:dyDescent="0.25">
      <c r="A2" s="209"/>
      <c r="B2" s="8"/>
      <c r="C2" s="8"/>
      <c r="D2" s="8"/>
      <c r="E2" s="8"/>
    </row>
    <row r="3" spans="1:11" s="248" customFormat="1" x14ac:dyDescent="0.25">
      <c r="A3" s="247" t="s">
        <v>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</row>
    <row r="4" spans="1:11" x14ac:dyDescent="0.25">
      <c r="A4" s="247" t="s">
        <v>551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</row>
    <row r="5" spans="1:11" ht="14.4" thickBot="1" x14ac:dyDescent="0.3"/>
    <row r="6" spans="1:11" ht="15" customHeight="1" x14ac:dyDescent="0.25">
      <c r="A6" s="184" t="s">
        <v>2</v>
      </c>
      <c r="B6" s="252" t="s">
        <v>3</v>
      </c>
      <c r="C6" s="249" t="s">
        <v>4</v>
      </c>
      <c r="D6" s="249" t="s">
        <v>552</v>
      </c>
      <c r="E6" s="254" t="s">
        <v>6</v>
      </c>
      <c r="F6" s="254" t="s">
        <v>7</v>
      </c>
      <c r="G6" s="254" t="s">
        <v>553</v>
      </c>
      <c r="H6" s="254" t="s">
        <v>554</v>
      </c>
      <c r="I6" s="254" t="s">
        <v>266</v>
      </c>
      <c r="J6" s="254" t="s">
        <v>555</v>
      </c>
      <c r="K6" s="254" t="s">
        <v>556</v>
      </c>
    </row>
    <row r="7" spans="1:11" ht="14.4" thickBot="1" x14ac:dyDescent="0.3">
      <c r="A7" s="185" t="s">
        <v>11</v>
      </c>
      <c r="B7" s="253"/>
      <c r="C7" s="256"/>
      <c r="D7" s="256"/>
      <c r="E7" s="256"/>
      <c r="F7" s="256"/>
      <c r="G7" s="256"/>
      <c r="H7" s="256"/>
      <c r="I7" s="256"/>
      <c r="J7" s="256"/>
      <c r="K7" s="256"/>
    </row>
    <row r="8" spans="1:11" ht="14.4" thickBot="1" x14ac:dyDescent="0.3">
      <c r="A8" s="11" t="s">
        <v>12</v>
      </c>
      <c r="B8" s="102" t="s">
        <v>557</v>
      </c>
      <c r="C8" s="110" t="s">
        <v>61</v>
      </c>
      <c r="D8" s="110">
        <v>20</v>
      </c>
      <c r="E8" s="111">
        <v>0</v>
      </c>
      <c r="F8" s="95">
        <f>+E8*1.095</f>
        <v>0</v>
      </c>
      <c r="G8" s="96">
        <f>+D8*E8</f>
        <v>0</v>
      </c>
      <c r="H8" s="101">
        <f>+D8*F8</f>
        <v>0</v>
      </c>
      <c r="I8" s="93"/>
      <c r="J8" s="93"/>
      <c r="K8" s="93"/>
    </row>
    <row r="9" spans="1:11" ht="14.4" thickBot="1" x14ac:dyDescent="0.3">
      <c r="A9" s="11" t="s">
        <v>245</v>
      </c>
      <c r="B9" s="102" t="s">
        <v>558</v>
      </c>
      <c r="C9" s="110" t="s">
        <v>14</v>
      </c>
      <c r="D9" s="110">
        <v>20</v>
      </c>
      <c r="E9" s="111">
        <v>0</v>
      </c>
      <c r="F9" s="95">
        <f>+E9*1.095</f>
        <v>0</v>
      </c>
      <c r="G9" s="96">
        <f>+D9*E9</f>
        <v>0</v>
      </c>
      <c r="H9" s="101">
        <f>+D9*F9</f>
        <v>0</v>
      </c>
      <c r="I9" s="93"/>
      <c r="J9" s="93"/>
      <c r="K9" s="93"/>
    </row>
    <row r="10" spans="1:11" ht="14.4" thickBot="1" x14ac:dyDescent="0.3">
      <c r="A10" s="11" t="s">
        <v>247</v>
      </c>
      <c r="B10" s="102" t="s">
        <v>559</v>
      </c>
      <c r="C10" s="110" t="s">
        <v>61</v>
      </c>
      <c r="D10" s="110">
        <v>20</v>
      </c>
      <c r="E10" s="111">
        <v>0</v>
      </c>
      <c r="F10" s="95">
        <f t="shared" ref="F10:F30" si="0">+E10*1.095</f>
        <v>0</v>
      </c>
      <c r="G10" s="96">
        <f t="shared" ref="G10:G30" si="1">+D10*E10</f>
        <v>0</v>
      </c>
      <c r="H10" s="101">
        <f t="shared" ref="H10:H30" si="2">+D10*F10</f>
        <v>0</v>
      </c>
      <c r="I10" s="93"/>
      <c r="J10" s="93"/>
      <c r="K10" s="93"/>
    </row>
    <row r="11" spans="1:11" ht="14.4" thickBot="1" x14ac:dyDescent="0.3">
      <c r="A11" s="11" t="s">
        <v>249</v>
      </c>
      <c r="B11" s="102" t="s">
        <v>560</v>
      </c>
      <c r="C11" s="110" t="s">
        <v>61</v>
      </c>
      <c r="D11" s="110">
        <v>10</v>
      </c>
      <c r="E11" s="111">
        <v>0</v>
      </c>
      <c r="F11" s="95">
        <f t="shared" si="0"/>
        <v>0</v>
      </c>
      <c r="G11" s="96">
        <f t="shared" si="1"/>
        <v>0</v>
      </c>
      <c r="H11" s="101">
        <f t="shared" si="2"/>
        <v>0</v>
      </c>
      <c r="I11" s="93"/>
      <c r="J11" s="93"/>
      <c r="K11" s="93"/>
    </row>
    <row r="12" spans="1:11" ht="14.4" thickBot="1" x14ac:dyDescent="0.3">
      <c r="A12" s="11" t="s">
        <v>251</v>
      </c>
      <c r="B12" s="102" t="s">
        <v>561</v>
      </c>
      <c r="C12" s="110" t="s">
        <v>61</v>
      </c>
      <c r="D12" s="110">
        <v>50</v>
      </c>
      <c r="E12" s="111">
        <v>0</v>
      </c>
      <c r="F12" s="95">
        <f t="shared" si="0"/>
        <v>0</v>
      </c>
      <c r="G12" s="96">
        <f t="shared" si="1"/>
        <v>0</v>
      </c>
      <c r="H12" s="101">
        <f t="shared" si="2"/>
        <v>0</v>
      </c>
      <c r="I12" s="93"/>
      <c r="J12" s="93"/>
      <c r="K12" s="93"/>
    </row>
    <row r="13" spans="1:11" ht="14.4" thickBot="1" x14ac:dyDescent="0.3">
      <c r="A13" s="11" t="s">
        <v>253</v>
      </c>
      <c r="B13" s="102" t="s">
        <v>562</v>
      </c>
      <c r="C13" s="110" t="s">
        <v>61</v>
      </c>
      <c r="D13" s="110">
        <v>20</v>
      </c>
      <c r="E13" s="111">
        <v>0</v>
      </c>
      <c r="F13" s="95">
        <f t="shared" si="0"/>
        <v>0</v>
      </c>
      <c r="G13" s="96">
        <f t="shared" si="1"/>
        <v>0</v>
      </c>
      <c r="H13" s="101">
        <f t="shared" si="2"/>
        <v>0</v>
      </c>
      <c r="I13" s="93"/>
      <c r="J13" s="93"/>
      <c r="K13" s="93"/>
    </row>
    <row r="14" spans="1:11" ht="14.4" thickBot="1" x14ac:dyDescent="0.3">
      <c r="A14" s="11" t="s">
        <v>255</v>
      </c>
      <c r="B14" s="102" t="s">
        <v>563</v>
      </c>
      <c r="C14" s="110" t="s">
        <v>61</v>
      </c>
      <c r="D14" s="110">
        <v>20</v>
      </c>
      <c r="E14" s="111">
        <v>0</v>
      </c>
      <c r="F14" s="95">
        <f t="shared" si="0"/>
        <v>0</v>
      </c>
      <c r="G14" s="96">
        <f t="shared" si="1"/>
        <v>0</v>
      </c>
      <c r="H14" s="101">
        <f t="shared" si="2"/>
        <v>0</v>
      </c>
      <c r="I14" s="93"/>
      <c r="J14" s="93"/>
      <c r="K14" s="93"/>
    </row>
    <row r="15" spans="1:11" ht="14.4" thickBot="1" x14ac:dyDescent="0.3">
      <c r="A15" s="11" t="s">
        <v>274</v>
      </c>
      <c r="B15" s="102" t="s">
        <v>564</v>
      </c>
      <c r="C15" s="110" t="s">
        <v>61</v>
      </c>
      <c r="D15" s="110">
        <v>10</v>
      </c>
      <c r="E15" s="111">
        <v>0</v>
      </c>
      <c r="F15" s="95">
        <f t="shared" si="0"/>
        <v>0</v>
      </c>
      <c r="G15" s="96">
        <f t="shared" si="1"/>
        <v>0</v>
      </c>
      <c r="H15" s="101">
        <f t="shared" si="2"/>
        <v>0</v>
      </c>
      <c r="I15" s="93"/>
      <c r="J15" s="93"/>
      <c r="K15" s="93"/>
    </row>
    <row r="16" spans="1:11" ht="14.4" thickBot="1" x14ac:dyDescent="0.3">
      <c r="A16" s="11" t="s">
        <v>276</v>
      </c>
      <c r="B16" s="102" t="s">
        <v>565</v>
      </c>
      <c r="C16" s="110" t="s">
        <v>61</v>
      </c>
      <c r="D16" s="110">
        <v>20</v>
      </c>
      <c r="E16" s="111">
        <v>0</v>
      </c>
      <c r="F16" s="95">
        <f t="shared" si="0"/>
        <v>0</v>
      </c>
      <c r="G16" s="96">
        <f t="shared" si="1"/>
        <v>0</v>
      </c>
      <c r="H16" s="101">
        <f t="shared" si="2"/>
        <v>0</v>
      </c>
      <c r="I16" s="93"/>
      <c r="J16" s="93"/>
      <c r="K16" s="93"/>
    </row>
    <row r="17" spans="1:11" ht="14.4" thickBot="1" x14ac:dyDescent="0.3">
      <c r="A17" s="11" t="s">
        <v>278</v>
      </c>
      <c r="B17" s="102" t="s">
        <v>566</v>
      </c>
      <c r="C17" s="110" t="s">
        <v>61</v>
      </c>
      <c r="D17" s="110">
        <v>20</v>
      </c>
      <c r="E17" s="111">
        <v>0</v>
      </c>
      <c r="F17" s="95">
        <f t="shared" si="0"/>
        <v>0</v>
      </c>
      <c r="G17" s="96">
        <f t="shared" si="1"/>
        <v>0</v>
      </c>
      <c r="H17" s="101">
        <f t="shared" si="2"/>
        <v>0</v>
      </c>
      <c r="I17" s="93"/>
      <c r="J17" s="93"/>
      <c r="K17" s="93"/>
    </row>
    <row r="18" spans="1:11" ht="14.4" thickBot="1" x14ac:dyDescent="0.3">
      <c r="A18" s="11" t="s">
        <v>280</v>
      </c>
      <c r="B18" s="103" t="s">
        <v>567</v>
      </c>
      <c r="C18" s="110" t="s">
        <v>61</v>
      </c>
      <c r="D18" s="110">
        <v>20</v>
      </c>
      <c r="E18" s="111">
        <v>0</v>
      </c>
      <c r="F18" s="95">
        <f t="shared" si="0"/>
        <v>0</v>
      </c>
      <c r="G18" s="96">
        <f t="shared" si="1"/>
        <v>0</v>
      </c>
      <c r="H18" s="101">
        <f t="shared" si="2"/>
        <v>0</v>
      </c>
      <c r="I18" s="93"/>
      <c r="J18" s="93"/>
      <c r="K18" s="93"/>
    </row>
    <row r="19" spans="1:11" ht="14.4" thickBot="1" x14ac:dyDescent="0.3">
      <c r="A19" s="11" t="s">
        <v>282</v>
      </c>
      <c r="B19" s="102" t="s">
        <v>568</v>
      </c>
      <c r="C19" s="110" t="s">
        <v>61</v>
      </c>
      <c r="D19" s="110">
        <v>100</v>
      </c>
      <c r="E19" s="111">
        <v>0</v>
      </c>
      <c r="F19" s="95">
        <f t="shared" si="0"/>
        <v>0</v>
      </c>
      <c r="G19" s="96">
        <f t="shared" si="1"/>
        <v>0</v>
      </c>
      <c r="H19" s="101">
        <f t="shared" si="2"/>
        <v>0</v>
      </c>
      <c r="I19" s="93"/>
      <c r="J19" s="93"/>
      <c r="K19" s="93"/>
    </row>
    <row r="20" spans="1:11" ht="14.4" thickBot="1" x14ac:dyDescent="0.3">
      <c r="A20" s="11" t="s">
        <v>284</v>
      </c>
      <c r="B20" s="102" t="s">
        <v>569</v>
      </c>
      <c r="C20" s="110" t="s">
        <v>61</v>
      </c>
      <c r="D20" s="110">
        <v>150</v>
      </c>
      <c r="E20" s="111">
        <v>0</v>
      </c>
      <c r="F20" s="95">
        <f t="shared" si="0"/>
        <v>0</v>
      </c>
      <c r="G20" s="96">
        <f t="shared" si="1"/>
        <v>0</v>
      </c>
      <c r="H20" s="101">
        <f t="shared" si="2"/>
        <v>0</v>
      </c>
      <c r="I20" s="93"/>
      <c r="J20" s="93"/>
      <c r="K20" s="93"/>
    </row>
    <row r="21" spans="1:11" ht="14.4" thickBot="1" x14ac:dyDescent="0.3">
      <c r="A21" s="11" t="s">
        <v>286</v>
      </c>
      <c r="B21" s="102" t="s">
        <v>570</v>
      </c>
      <c r="C21" s="110" t="s">
        <v>61</v>
      </c>
      <c r="D21" s="110">
        <v>250</v>
      </c>
      <c r="E21" s="111">
        <v>0</v>
      </c>
      <c r="F21" s="95">
        <f t="shared" si="0"/>
        <v>0</v>
      </c>
      <c r="G21" s="96">
        <f t="shared" si="1"/>
        <v>0</v>
      </c>
      <c r="H21" s="101">
        <f t="shared" si="2"/>
        <v>0</v>
      </c>
      <c r="I21" s="93"/>
      <c r="J21" s="93"/>
      <c r="K21" s="93"/>
    </row>
    <row r="22" spans="1:11" ht="14.4" thickBot="1" x14ac:dyDescent="0.3">
      <c r="A22" s="11" t="s">
        <v>288</v>
      </c>
      <c r="B22" s="104" t="s">
        <v>571</v>
      </c>
      <c r="C22" s="110" t="s">
        <v>61</v>
      </c>
      <c r="D22" s="110">
        <v>200</v>
      </c>
      <c r="E22" s="111">
        <v>0</v>
      </c>
      <c r="F22" s="95">
        <f t="shared" si="0"/>
        <v>0</v>
      </c>
      <c r="G22" s="96">
        <f t="shared" si="1"/>
        <v>0</v>
      </c>
      <c r="H22" s="101">
        <f t="shared" si="2"/>
        <v>0</v>
      </c>
      <c r="I22" s="93"/>
      <c r="J22" s="93"/>
      <c r="K22" s="93"/>
    </row>
    <row r="23" spans="1:11" ht="14.4" thickBot="1" x14ac:dyDescent="0.3">
      <c r="A23" s="11" t="s">
        <v>290</v>
      </c>
      <c r="B23" s="104" t="s">
        <v>1006</v>
      </c>
      <c r="C23" s="110" t="s">
        <v>572</v>
      </c>
      <c r="D23" s="110">
        <v>400</v>
      </c>
      <c r="E23" s="111">
        <v>0</v>
      </c>
      <c r="F23" s="95">
        <f t="shared" si="0"/>
        <v>0</v>
      </c>
      <c r="G23" s="96">
        <f t="shared" si="1"/>
        <v>0</v>
      </c>
      <c r="H23" s="101">
        <f t="shared" si="2"/>
        <v>0</v>
      </c>
      <c r="I23" s="93"/>
      <c r="J23" s="93"/>
      <c r="K23" s="93"/>
    </row>
    <row r="24" spans="1:11" ht="14.4" thickBot="1" x14ac:dyDescent="0.3">
      <c r="A24" s="11" t="s">
        <v>292</v>
      </c>
      <c r="B24" s="102" t="s">
        <v>573</v>
      </c>
      <c r="C24" s="110" t="s">
        <v>61</v>
      </c>
      <c r="D24" s="110">
        <v>800</v>
      </c>
      <c r="E24" s="111">
        <v>0</v>
      </c>
      <c r="F24" s="95">
        <f t="shared" si="0"/>
        <v>0</v>
      </c>
      <c r="G24" s="96">
        <f t="shared" si="1"/>
        <v>0</v>
      </c>
      <c r="H24" s="101">
        <f t="shared" si="2"/>
        <v>0</v>
      </c>
      <c r="I24" s="93"/>
      <c r="J24" s="93"/>
      <c r="K24" s="93"/>
    </row>
    <row r="25" spans="1:11" ht="14.4" thickBot="1" x14ac:dyDescent="0.3">
      <c r="A25" s="11" t="s">
        <v>294</v>
      </c>
      <c r="B25" s="102" t="s">
        <v>574</v>
      </c>
      <c r="C25" s="110" t="s">
        <v>61</v>
      </c>
      <c r="D25" s="110">
        <v>10</v>
      </c>
      <c r="E25" s="111">
        <v>0</v>
      </c>
      <c r="F25" s="95">
        <f t="shared" si="0"/>
        <v>0</v>
      </c>
      <c r="G25" s="96">
        <f t="shared" si="1"/>
        <v>0</v>
      </c>
      <c r="H25" s="101">
        <f t="shared" si="2"/>
        <v>0</v>
      </c>
      <c r="I25" s="93"/>
      <c r="J25" s="93"/>
      <c r="K25" s="93"/>
    </row>
    <row r="26" spans="1:11" ht="14.4" thickBot="1" x14ac:dyDescent="0.3">
      <c r="A26" s="11" t="s">
        <v>296</v>
      </c>
      <c r="B26" s="102" t="s">
        <v>575</v>
      </c>
      <c r="C26" s="110" t="s">
        <v>61</v>
      </c>
      <c r="D26" s="110">
        <v>20</v>
      </c>
      <c r="E26" s="111">
        <v>0</v>
      </c>
      <c r="F26" s="95">
        <f t="shared" si="0"/>
        <v>0</v>
      </c>
      <c r="G26" s="96">
        <f t="shared" si="1"/>
        <v>0</v>
      </c>
      <c r="H26" s="101">
        <f t="shared" si="2"/>
        <v>0</v>
      </c>
      <c r="I26" s="93"/>
      <c r="J26" s="93"/>
      <c r="K26" s="93"/>
    </row>
    <row r="27" spans="1:11" ht="14.4" thickBot="1" x14ac:dyDescent="0.3">
      <c r="A27" s="11" t="s">
        <v>298</v>
      </c>
      <c r="B27" s="102" t="s">
        <v>576</v>
      </c>
      <c r="C27" s="110" t="s">
        <v>61</v>
      </c>
      <c r="D27" s="110">
        <v>10</v>
      </c>
      <c r="E27" s="111">
        <v>0</v>
      </c>
      <c r="F27" s="95">
        <f t="shared" si="0"/>
        <v>0</v>
      </c>
      <c r="G27" s="96">
        <f t="shared" si="1"/>
        <v>0</v>
      </c>
      <c r="H27" s="101">
        <f t="shared" si="2"/>
        <v>0</v>
      </c>
      <c r="I27" s="93"/>
      <c r="J27" s="93"/>
      <c r="K27" s="93"/>
    </row>
    <row r="28" spans="1:11" ht="14.4" thickBot="1" x14ac:dyDescent="0.3">
      <c r="A28" s="11" t="s">
        <v>300</v>
      </c>
      <c r="B28" s="102" t="s">
        <v>577</v>
      </c>
      <c r="C28" s="110" t="s">
        <v>61</v>
      </c>
      <c r="D28" s="110">
        <v>20</v>
      </c>
      <c r="E28" s="111">
        <v>0</v>
      </c>
      <c r="F28" s="95">
        <f t="shared" si="0"/>
        <v>0</v>
      </c>
      <c r="G28" s="96">
        <f t="shared" si="1"/>
        <v>0</v>
      </c>
      <c r="H28" s="101">
        <f t="shared" si="2"/>
        <v>0</v>
      </c>
      <c r="I28" s="93"/>
      <c r="J28" s="93"/>
      <c r="K28" s="93"/>
    </row>
    <row r="29" spans="1:11" ht="14.4" thickBot="1" x14ac:dyDescent="0.3">
      <c r="A29" s="11" t="s">
        <v>302</v>
      </c>
      <c r="B29" s="102" t="s">
        <v>578</v>
      </c>
      <c r="C29" s="110" t="s">
        <v>61</v>
      </c>
      <c r="D29" s="110">
        <v>20</v>
      </c>
      <c r="E29" s="111">
        <v>0</v>
      </c>
      <c r="F29" s="95">
        <f t="shared" si="0"/>
        <v>0</v>
      </c>
      <c r="G29" s="96">
        <f t="shared" si="1"/>
        <v>0</v>
      </c>
      <c r="H29" s="101">
        <f t="shared" si="2"/>
        <v>0</v>
      </c>
      <c r="I29" s="93"/>
      <c r="J29" s="93"/>
      <c r="K29" s="93"/>
    </row>
    <row r="30" spans="1:11" ht="14.4" thickBot="1" x14ac:dyDescent="0.3">
      <c r="A30" s="11" t="s">
        <v>304</v>
      </c>
      <c r="B30" s="102" t="s">
        <v>579</v>
      </c>
      <c r="C30" s="110" t="s">
        <v>61</v>
      </c>
      <c r="D30" s="110">
        <v>0</v>
      </c>
      <c r="E30" s="111">
        <v>0</v>
      </c>
      <c r="F30" s="95">
        <f t="shared" si="0"/>
        <v>0</v>
      </c>
      <c r="G30" s="96">
        <f t="shared" si="1"/>
        <v>0</v>
      </c>
      <c r="H30" s="101">
        <f t="shared" si="2"/>
        <v>0</v>
      </c>
      <c r="I30" s="93"/>
      <c r="J30" s="93"/>
      <c r="K30" s="93"/>
    </row>
    <row r="31" spans="1:11" ht="14.4" thickBot="1" x14ac:dyDescent="0.3">
      <c r="A31" s="11" t="s">
        <v>306</v>
      </c>
      <c r="B31" s="102" t="s">
        <v>580</v>
      </c>
      <c r="C31" s="110" t="s">
        <v>61</v>
      </c>
      <c r="D31" s="110">
        <v>10</v>
      </c>
      <c r="E31" s="111">
        <v>0</v>
      </c>
      <c r="F31" s="95">
        <f>+E31*1.095</f>
        <v>0</v>
      </c>
      <c r="G31" s="96">
        <f>+D31*E31</f>
        <v>0</v>
      </c>
      <c r="H31" s="101">
        <f>+D31*F31</f>
        <v>0</v>
      </c>
      <c r="I31" s="93"/>
      <c r="J31" s="93"/>
      <c r="K31" s="93"/>
    </row>
    <row r="32" spans="1:11" ht="14.4" thickBot="1" x14ac:dyDescent="0.3">
      <c r="A32" s="11" t="s">
        <v>308</v>
      </c>
      <c r="B32" s="102" t="s">
        <v>581</v>
      </c>
      <c r="C32" s="110" t="s">
        <v>61</v>
      </c>
      <c r="D32" s="110">
        <v>150</v>
      </c>
      <c r="E32" s="111">
        <v>0</v>
      </c>
      <c r="F32" s="95">
        <f>+E32*1.095</f>
        <v>0</v>
      </c>
      <c r="G32" s="96">
        <f>+D32*E32</f>
        <v>0</v>
      </c>
      <c r="H32" s="101">
        <f>+D32*F32</f>
        <v>0</v>
      </c>
      <c r="I32" s="93"/>
      <c r="J32" s="93"/>
      <c r="K32" s="93"/>
    </row>
    <row r="33" spans="1:11" ht="14.4" thickBot="1" x14ac:dyDescent="0.3">
      <c r="A33" s="11">
        <v>26</v>
      </c>
      <c r="B33" s="102" t="s">
        <v>582</v>
      </c>
      <c r="C33" s="110" t="s">
        <v>61</v>
      </c>
      <c r="D33" s="110">
        <v>150</v>
      </c>
      <c r="E33" s="111">
        <v>0</v>
      </c>
      <c r="F33" s="95">
        <f>+E33*1.095</f>
        <v>0</v>
      </c>
      <c r="G33" s="96">
        <f>+D33*E33</f>
        <v>0</v>
      </c>
      <c r="H33" s="101">
        <f>+D33*F33</f>
        <v>0</v>
      </c>
      <c r="I33" s="93"/>
      <c r="J33" s="93"/>
      <c r="K33" s="93"/>
    </row>
    <row r="34" spans="1:11" ht="14.4" thickBot="1" x14ac:dyDescent="0.3">
      <c r="A34" s="11">
        <v>27</v>
      </c>
      <c r="B34" s="102" t="s">
        <v>583</v>
      </c>
      <c r="C34" s="110" t="s">
        <v>61</v>
      </c>
      <c r="D34" s="110">
        <v>350</v>
      </c>
      <c r="E34" s="111">
        <v>0</v>
      </c>
      <c r="F34" s="95">
        <f>+E34*1.095</f>
        <v>0</v>
      </c>
      <c r="G34" s="96">
        <f>+D34*E34</f>
        <v>0</v>
      </c>
      <c r="H34" s="101">
        <f>+D34*F34</f>
        <v>0</v>
      </c>
      <c r="I34" s="93"/>
      <c r="J34" s="93"/>
      <c r="K34" s="93"/>
    </row>
    <row r="35" spans="1:11" ht="14.4" thickBot="1" x14ac:dyDescent="0.3">
      <c r="A35" s="11">
        <v>28</v>
      </c>
      <c r="B35" s="102" t="s">
        <v>584</v>
      </c>
      <c r="C35" s="110" t="s">
        <v>61</v>
      </c>
      <c r="D35" s="110">
        <v>20</v>
      </c>
      <c r="E35" s="111">
        <v>0</v>
      </c>
      <c r="F35" s="95">
        <f>+E35*1.095</f>
        <v>0</v>
      </c>
      <c r="G35" s="96">
        <f>+D35*E35</f>
        <v>0</v>
      </c>
      <c r="H35" s="101">
        <f>+D35*F35</f>
        <v>0</v>
      </c>
      <c r="I35" s="93"/>
      <c r="J35" s="93"/>
      <c r="K35" s="93"/>
    </row>
    <row r="36" spans="1:11" ht="14.4" thickBot="1" x14ac:dyDescent="0.3">
      <c r="A36" s="210"/>
      <c r="B36" s="62" t="s">
        <v>226</v>
      </c>
      <c r="C36" s="105"/>
      <c r="D36" s="106"/>
      <c r="E36" s="107"/>
      <c r="F36" s="100"/>
      <c r="G36" s="108">
        <f>SUM(G8:G32)</f>
        <v>0</v>
      </c>
      <c r="H36" s="109">
        <f>SUM(H8:H32)</f>
        <v>0</v>
      </c>
      <c r="I36" s="94"/>
    </row>
    <row r="37" spans="1:11" x14ac:dyDescent="0.25">
      <c r="A37" s="5"/>
    </row>
    <row r="38" spans="1:11" x14ac:dyDescent="0.25">
      <c r="A38" s="5"/>
      <c r="B38" s="26" t="s">
        <v>227</v>
      </c>
      <c r="C38" s="22"/>
    </row>
    <row r="39" spans="1:11" x14ac:dyDescent="0.25">
      <c r="B39" s="246" t="s">
        <v>228</v>
      </c>
      <c r="C39" s="246"/>
      <c r="D39" s="246"/>
      <c r="E39" s="246"/>
      <c r="F39" s="246"/>
      <c r="G39" s="246"/>
      <c r="H39" s="246"/>
    </row>
    <row r="40" spans="1:11" x14ac:dyDescent="0.25">
      <c r="B40" s="246" t="s">
        <v>229</v>
      </c>
      <c r="C40" s="246"/>
      <c r="D40" s="246"/>
      <c r="E40" s="246"/>
      <c r="F40" s="246"/>
      <c r="G40" s="246"/>
      <c r="H40" s="246"/>
    </row>
    <row r="41" spans="1:11" x14ac:dyDescent="0.25">
      <c r="B41" s="246" t="s">
        <v>230</v>
      </c>
      <c r="C41" s="246"/>
      <c r="D41" s="246"/>
      <c r="E41" s="246"/>
      <c r="F41" s="246"/>
      <c r="G41" s="246"/>
      <c r="H41" s="246"/>
    </row>
    <row r="42" spans="1:11" x14ac:dyDescent="0.25">
      <c r="B42" s="246" t="s">
        <v>231</v>
      </c>
      <c r="C42" s="246"/>
      <c r="D42" s="246"/>
      <c r="E42" s="246"/>
      <c r="F42" s="246"/>
      <c r="G42" s="246"/>
      <c r="H42" s="246"/>
    </row>
    <row r="43" spans="1:11" x14ac:dyDescent="0.25">
      <c r="B43" s="246" t="s">
        <v>232</v>
      </c>
      <c r="C43" s="246"/>
      <c r="D43" s="246"/>
      <c r="E43" s="246"/>
      <c r="F43" s="246"/>
      <c r="G43" s="246"/>
      <c r="H43" s="246"/>
    </row>
    <row r="44" spans="1:11" x14ac:dyDescent="0.25">
      <c r="B44" s="246" t="s">
        <v>233</v>
      </c>
      <c r="C44" s="246"/>
      <c r="D44" s="246"/>
      <c r="E44" s="246"/>
      <c r="F44" s="246"/>
      <c r="G44" s="246"/>
      <c r="H44" s="246"/>
    </row>
    <row r="45" spans="1:11" x14ac:dyDescent="0.25">
      <c r="B45" s="18" t="s">
        <v>544</v>
      </c>
    </row>
  </sheetData>
  <protectedRanges>
    <protectedRange sqref="A1:E1" name="Obseg2"/>
  </protectedRanges>
  <mergeCells count="18">
    <mergeCell ref="A3:XFD3"/>
    <mergeCell ref="A4:K4"/>
    <mergeCell ref="D6:D7"/>
    <mergeCell ref="E6:E7"/>
    <mergeCell ref="B6:B7"/>
    <mergeCell ref="C6:C7"/>
    <mergeCell ref="F6:F7"/>
    <mergeCell ref="G6:G7"/>
    <mergeCell ref="J6:J7"/>
    <mergeCell ref="K6:K7"/>
    <mergeCell ref="B42:H42"/>
    <mergeCell ref="H6:H7"/>
    <mergeCell ref="I6:I7"/>
    <mergeCell ref="B43:H43"/>
    <mergeCell ref="B44:H44"/>
    <mergeCell ref="B39:H39"/>
    <mergeCell ref="B40:H40"/>
    <mergeCell ref="B41:H41"/>
  </mergeCells>
  <phoneticPr fontId="5" type="noConversion"/>
  <conditionalFormatting sqref="G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1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0:G30 G8">
    <cfRule type="colorScale" priority="3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C8405-7FF8-4430-A5B7-7DE82A87E756}">
  <dimension ref="A1:K66"/>
  <sheetViews>
    <sheetView zoomScaleNormal="100" workbookViewId="0">
      <pane ySplit="7" topLeftCell="A38" activePane="bottomLeft" state="frozenSplit"/>
      <selection pane="bottomLeft" activeCell="K8" sqref="K8"/>
    </sheetView>
  </sheetViews>
  <sheetFormatPr defaultColWidth="9.109375" defaultRowHeight="13.8" x14ac:dyDescent="0.25"/>
  <cols>
    <col min="1" max="1" width="4.5546875" style="21" customWidth="1"/>
    <col min="2" max="2" width="46.33203125" style="26" customWidth="1"/>
    <col min="3" max="3" width="5.88671875" style="21" customWidth="1"/>
    <col min="4" max="4" width="8.6640625" style="18" bestFit="1" customWidth="1"/>
    <col min="5" max="5" width="13.33203125" style="18" customWidth="1"/>
    <col min="6" max="6" width="17.33203125" style="18" customWidth="1"/>
    <col min="7" max="7" width="16" style="18" customWidth="1"/>
    <col min="8" max="8" width="16.33203125" style="18" customWidth="1"/>
    <col min="9" max="9" width="20.88671875" style="18" customWidth="1"/>
    <col min="10" max="16384" width="9.109375" style="18"/>
  </cols>
  <sheetData>
    <row r="1" spans="1:11" x14ac:dyDescent="0.25">
      <c r="A1" s="208"/>
      <c r="B1" s="27"/>
      <c r="C1" s="8"/>
      <c r="D1" s="8"/>
      <c r="E1" s="8"/>
    </row>
    <row r="2" spans="1:11" x14ac:dyDescent="0.25">
      <c r="A2" s="209"/>
      <c r="B2" s="28"/>
      <c r="C2" s="8"/>
      <c r="D2" s="8"/>
      <c r="E2" s="8"/>
    </row>
    <row r="3" spans="1:11" s="248" customFormat="1" x14ac:dyDescent="0.25">
      <c r="A3" s="247" t="s">
        <v>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</row>
    <row r="4" spans="1:11" s="248" customFormat="1" x14ac:dyDescent="0.25">
      <c r="A4" s="247" t="s">
        <v>585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</row>
    <row r="5" spans="1:11" ht="14.4" thickBot="1" x14ac:dyDescent="0.3"/>
    <row r="6" spans="1:11" ht="15" customHeight="1" x14ac:dyDescent="0.25">
      <c r="A6" s="184" t="s">
        <v>2</v>
      </c>
      <c r="B6" s="257" t="s">
        <v>3</v>
      </c>
      <c r="C6" s="249" t="s">
        <v>4</v>
      </c>
      <c r="D6" s="249" t="s">
        <v>5</v>
      </c>
      <c r="E6" s="254" t="s">
        <v>6</v>
      </c>
      <c r="F6" s="254" t="s">
        <v>7</v>
      </c>
      <c r="G6" s="259" t="s">
        <v>264</v>
      </c>
      <c r="H6" s="259" t="s">
        <v>265</v>
      </c>
      <c r="I6" s="254" t="s">
        <v>266</v>
      </c>
      <c r="J6" s="254" t="s">
        <v>555</v>
      </c>
      <c r="K6" s="254" t="s">
        <v>556</v>
      </c>
    </row>
    <row r="7" spans="1:11" ht="21" customHeight="1" thickBot="1" x14ac:dyDescent="0.3">
      <c r="A7" s="185" t="s">
        <v>11</v>
      </c>
      <c r="B7" s="258"/>
      <c r="C7" s="250"/>
      <c r="D7" s="250"/>
      <c r="E7" s="256"/>
      <c r="F7" s="256"/>
      <c r="G7" s="260"/>
      <c r="H7" s="260"/>
      <c r="I7" s="256"/>
      <c r="J7" s="256"/>
      <c r="K7" s="256"/>
    </row>
    <row r="8" spans="1:11" ht="42" thickBot="1" x14ac:dyDescent="0.3">
      <c r="A8" s="210" t="s">
        <v>12</v>
      </c>
      <c r="B8" s="130" t="s">
        <v>586</v>
      </c>
      <c r="C8" s="131" t="s">
        <v>587</v>
      </c>
      <c r="D8" s="132">
        <v>3500</v>
      </c>
      <c r="E8" s="95">
        <v>0</v>
      </c>
      <c r="F8" s="95">
        <f>+E8*1.095</f>
        <v>0</v>
      </c>
      <c r="G8" s="96"/>
      <c r="H8" s="96"/>
      <c r="I8" s="93"/>
      <c r="J8" s="93"/>
      <c r="K8" s="93"/>
    </row>
    <row r="9" spans="1:11" ht="42" thickBot="1" x14ac:dyDescent="0.3">
      <c r="A9" s="210" t="s">
        <v>245</v>
      </c>
      <c r="B9" s="130" t="s">
        <v>588</v>
      </c>
      <c r="C9" s="131" t="s">
        <v>587</v>
      </c>
      <c r="D9" s="132">
        <v>1000</v>
      </c>
      <c r="E9" s="95">
        <v>0</v>
      </c>
      <c r="F9" s="95">
        <f>+E9*1.095</f>
        <v>0</v>
      </c>
      <c r="G9" s="96"/>
      <c r="H9" s="96"/>
      <c r="I9" s="93"/>
      <c r="J9" s="93"/>
      <c r="K9" s="93"/>
    </row>
    <row r="10" spans="1:11" ht="42" thickBot="1" x14ac:dyDescent="0.3">
      <c r="A10" s="210" t="s">
        <v>247</v>
      </c>
      <c r="B10" s="130" t="s">
        <v>589</v>
      </c>
      <c r="C10" s="131" t="s">
        <v>587</v>
      </c>
      <c r="D10" s="132">
        <v>50</v>
      </c>
      <c r="E10" s="95">
        <v>0</v>
      </c>
      <c r="F10" s="95">
        <f>+E10*1.095</f>
        <v>0</v>
      </c>
      <c r="G10" s="96"/>
      <c r="H10" s="96"/>
      <c r="I10" s="93"/>
      <c r="J10" s="93"/>
      <c r="K10" s="93"/>
    </row>
    <row r="11" spans="1:11" ht="42" thickBot="1" x14ac:dyDescent="0.3">
      <c r="A11" s="210" t="s">
        <v>249</v>
      </c>
      <c r="B11" s="130" t="s">
        <v>590</v>
      </c>
      <c r="C11" s="131" t="s">
        <v>587</v>
      </c>
      <c r="D11" s="132">
        <v>400</v>
      </c>
      <c r="E11" s="95">
        <v>0</v>
      </c>
      <c r="F11" s="95">
        <f>+E11*1.095</f>
        <v>0</v>
      </c>
      <c r="G11" s="96"/>
      <c r="H11" s="96"/>
      <c r="I11" s="93"/>
      <c r="J11" s="93"/>
      <c r="K11" s="93"/>
    </row>
    <row r="12" spans="1:11" ht="69.599999999999994" thickBot="1" x14ac:dyDescent="0.3">
      <c r="A12" s="210" t="s">
        <v>251</v>
      </c>
      <c r="B12" s="130" t="s">
        <v>591</v>
      </c>
      <c r="C12" s="131" t="s">
        <v>61</v>
      </c>
      <c r="D12" s="132">
        <v>2400</v>
      </c>
      <c r="E12" s="95">
        <v>0</v>
      </c>
      <c r="F12" s="97">
        <f>+E12*1.095</f>
        <v>0</v>
      </c>
      <c r="G12" s="101"/>
      <c r="H12" s="96"/>
      <c r="I12" s="93"/>
      <c r="J12" s="93"/>
      <c r="K12" s="93"/>
    </row>
    <row r="13" spans="1:11" ht="69.599999999999994" thickBot="1" x14ac:dyDescent="0.3">
      <c r="A13" s="210" t="s">
        <v>253</v>
      </c>
      <c r="B13" s="130" t="s">
        <v>592</v>
      </c>
      <c r="C13" s="131" t="s">
        <v>61</v>
      </c>
      <c r="D13" s="132">
        <v>2400</v>
      </c>
      <c r="E13" s="95">
        <v>0</v>
      </c>
      <c r="F13" s="97">
        <f t="shared" ref="F13:F51" si="0">+E13*1.095</f>
        <v>0</v>
      </c>
      <c r="G13" s="101"/>
      <c r="H13" s="96"/>
      <c r="I13" s="93"/>
      <c r="J13" s="93"/>
      <c r="K13" s="93"/>
    </row>
    <row r="14" spans="1:11" ht="55.8" thickBot="1" x14ac:dyDescent="0.3">
      <c r="A14" s="210" t="s">
        <v>255</v>
      </c>
      <c r="B14" s="130" t="s">
        <v>593</v>
      </c>
      <c r="C14" s="131" t="s">
        <v>61</v>
      </c>
      <c r="D14" s="132">
        <v>25000</v>
      </c>
      <c r="E14" s="95">
        <v>0</v>
      </c>
      <c r="F14" s="97">
        <f t="shared" si="0"/>
        <v>0</v>
      </c>
      <c r="G14" s="101"/>
      <c r="H14" s="96"/>
      <c r="I14" s="93"/>
      <c r="J14" s="93"/>
      <c r="K14" s="93"/>
    </row>
    <row r="15" spans="1:11" ht="66.599999999999994" thickBot="1" x14ac:dyDescent="0.3">
      <c r="A15" s="210" t="s">
        <v>274</v>
      </c>
      <c r="B15" s="133" t="s">
        <v>594</v>
      </c>
      <c r="C15" s="131" t="s">
        <v>61</v>
      </c>
      <c r="D15" s="132">
        <v>1200</v>
      </c>
      <c r="E15" s="95">
        <v>0</v>
      </c>
      <c r="F15" s="97">
        <f t="shared" si="0"/>
        <v>0</v>
      </c>
      <c r="G15" s="101"/>
      <c r="H15" s="96"/>
      <c r="I15" s="93"/>
      <c r="J15" s="93"/>
      <c r="K15" s="93"/>
    </row>
    <row r="16" spans="1:11" ht="28.2" thickBot="1" x14ac:dyDescent="0.3">
      <c r="A16" s="210" t="s">
        <v>276</v>
      </c>
      <c r="B16" s="130" t="s">
        <v>595</v>
      </c>
      <c r="C16" s="131" t="s">
        <v>61</v>
      </c>
      <c r="D16" s="132">
        <v>2300</v>
      </c>
      <c r="E16" s="95">
        <v>0</v>
      </c>
      <c r="F16" s="97">
        <f t="shared" si="0"/>
        <v>0</v>
      </c>
      <c r="G16" s="101"/>
      <c r="H16" s="96"/>
      <c r="I16" s="93"/>
      <c r="J16" s="93"/>
      <c r="K16" s="93"/>
    </row>
    <row r="17" spans="1:11" ht="28.2" thickBot="1" x14ac:dyDescent="0.3">
      <c r="A17" s="210" t="s">
        <v>278</v>
      </c>
      <c r="B17" s="130" t="s">
        <v>596</v>
      </c>
      <c r="C17" s="131" t="s">
        <v>61</v>
      </c>
      <c r="D17" s="132">
        <v>3500</v>
      </c>
      <c r="E17" s="95">
        <v>0</v>
      </c>
      <c r="F17" s="97">
        <f t="shared" si="0"/>
        <v>0</v>
      </c>
      <c r="G17" s="101"/>
      <c r="H17" s="96"/>
      <c r="I17" s="93"/>
      <c r="J17" s="93"/>
      <c r="K17" s="93"/>
    </row>
    <row r="18" spans="1:11" ht="28.2" thickBot="1" x14ac:dyDescent="0.3">
      <c r="A18" s="210" t="s">
        <v>280</v>
      </c>
      <c r="B18" s="130" t="s">
        <v>597</v>
      </c>
      <c r="C18" s="131" t="s">
        <v>61</v>
      </c>
      <c r="D18" s="132">
        <v>8000</v>
      </c>
      <c r="E18" s="95">
        <v>0</v>
      </c>
      <c r="F18" s="97">
        <f t="shared" si="0"/>
        <v>0</v>
      </c>
      <c r="G18" s="101"/>
      <c r="H18" s="96"/>
      <c r="I18" s="93"/>
      <c r="J18" s="93"/>
      <c r="K18" s="93"/>
    </row>
    <row r="19" spans="1:11" ht="42" thickBot="1" x14ac:dyDescent="0.3">
      <c r="A19" s="210" t="s">
        <v>282</v>
      </c>
      <c r="B19" s="130" t="s">
        <v>598</v>
      </c>
      <c r="C19" s="131" t="s">
        <v>61</v>
      </c>
      <c r="D19" s="132">
        <v>50</v>
      </c>
      <c r="E19" s="95">
        <v>0</v>
      </c>
      <c r="F19" s="97">
        <f t="shared" si="0"/>
        <v>0</v>
      </c>
      <c r="G19" s="101"/>
      <c r="H19" s="96"/>
      <c r="I19" s="93"/>
      <c r="J19" s="93"/>
      <c r="K19" s="93"/>
    </row>
    <row r="20" spans="1:11" ht="55.8" thickBot="1" x14ac:dyDescent="0.3">
      <c r="A20" s="210" t="s">
        <v>284</v>
      </c>
      <c r="B20" s="130" t="s">
        <v>599</v>
      </c>
      <c r="C20" s="131" t="s">
        <v>61</v>
      </c>
      <c r="D20" s="132">
        <v>20</v>
      </c>
      <c r="E20" s="95">
        <v>0</v>
      </c>
      <c r="F20" s="97">
        <f t="shared" si="0"/>
        <v>0</v>
      </c>
      <c r="G20" s="101"/>
      <c r="H20" s="96"/>
      <c r="I20" s="93"/>
      <c r="J20" s="93"/>
      <c r="K20" s="93"/>
    </row>
    <row r="21" spans="1:11" ht="42" thickBot="1" x14ac:dyDescent="0.3">
      <c r="A21" s="210" t="s">
        <v>286</v>
      </c>
      <c r="B21" s="130" t="s">
        <v>600</v>
      </c>
      <c r="C21" s="131" t="s">
        <v>61</v>
      </c>
      <c r="D21" s="132">
        <v>600</v>
      </c>
      <c r="E21" s="95">
        <v>0</v>
      </c>
      <c r="F21" s="97">
        <f t="shared" si="0"/>
        <v>0</v>
      </c>
      <c r="G21" s="101"/>
      <c r="H21" s="96"/>
      <c r="I21" s="93"/>
      <c r="J21" s="93"/>
      <c r="K21" s="93"/>
    </row>
    <row r="22" spans="1:11" ht="69.599999999999994" thickBot="1" x14ac:dyDescent="0.3">
      <c r="A22" s="210" t="s">
        <v>288</v>
      </c>
      <c r="B22" s="130" t="s">
        <v>601</v>
      </c>
      <c r="C22" s="131" t="s">
        <v>61</v>
      </c>
      <c r="D22" s="132">
        <v>3800</v>
      </c>
      <c r="E22" s="95">
        <v>0</v>
      </c>
      <c r="F22" s="97">
        <f t="shared" si="0"/>
        <v>0</v>
      </c>
      <c r="G22" s="101"/>
      <c r="H22" s="96"/>
      <c r="I22" s="93"/>
      <c r="J22" s="93"/>
      <c r="K22" s="93"/>
    </row>
    <row r="23" spans="1:11" ht="42" thickBot="1" x14ac:dyDescent="0.3">
      <c r="A23" s="210" t="s">
        <v>290</v>
      </c>
      <c r="B23" s="130" t="s">
        <v>602</v>
      </c>
      <c r="C23" s="131" t="s">
        <v>61</v>
      </c>
      <c r="D23" s="132">
        <v>2000</v>
      </c>
      <c r="E23" s="95">
        <v>0</v>
      </c>
      <c r="F23" s="97">
        <f t="shared" si="0"/>
        <v>0</v>
      </c>
      <c r="G23" s="101"/>
      <c r="H23" s="96"/>
      <c r="I23" s="93"/>
      <c r="J23" s="93"/>
      <c r="K23" s="93"/>
    </row>
    <row r="24" spans="1:11" ht="55.8" thickBot="1" x14ac:dyDescent="0.3">
      <c r="A24" s="210" t="s">
        <v>292</v>
      </c>
      <c r="B24" s="130" t="s">
        <v>603</v>
      </c>
      <c r="C24" s="131" t="s">
        <v>61</v>
      </c>
      <c r="D24" s="132">
        <v>150</v>
      </c>
      <c r="E24" s="95">
        <v>0</v>
      </c>
      <c r="F24" s="97">
        <f t="shared" si="0"/>
        <v>0</v>
      </c>
      <c r="G24" s="101"/>
      <c r="H24" s="96"/>
      <c r="I24" s="93"/>
      <c r="J24" s="93"/>
      <c r="K24" s="93"/>
    </row>
    <row r="25" spans="1:11" ht="28.2" thickBot="1" x14ac:dyDescent="0.3">
      <c r="A25" s="210" t="s">
        <v>294</v>
      </c>
      <c r="B25" s="130" t="s">
        <v>604</v>
      </c>
      <c r="C25" s="131" t="s">
        <v>61</v>
      </c>
      <c r="D25" s="132">
        <v>1200</v>
      </c>
      <c r="E25" s="95">
        <v>0</v>
      </c>
      <c r="F25" s="97">
        <f t="shared" si="0"/>
        <v>0</v>
      </c>
      <c r="G25" s="101"/>
      <c r="H25" s="96"/>
      <c r="I25" s="93"/>
      <c r="J25" s="93"/>
      <c r="K25" s="93"/>
    </row>
    <row r="26" spans="1:11" ht="55.8" thickBot="1" x14ac:dyDescent="0.3">
      <c r="A26" s="210" t="s">
        <v>296</v>
      </c>
      <c r="B26" s="130" t="s">
        <v>605</v>
      </c>
      <c r="C26" s="131" t="s">
        <v>61</v>
      </c>
      <c r="D26" s="132">
        <v>20</v>
      </c>
      <c r="E26" s="95">
        <v>0</v>
      </c>
      <c r="F26" s="97">
        <f t="shared" si="0"/>
        <v>0</v>
      </c>
      <c r="G26" s="101"/>
      <c r="H26" s="96"/>
      <c r="I26" s="93"/>
      <c r="J26" s="93"/>
      <c r="K26" s="93"/>
    </row>
    <row r="27" spans="1:11" ht="28.2" thickBot="1" x14ac:dyDescent="0.3">
      <c r="A27" s="210" t="s">
        <v>298</v>
      </c>
      <c r="B27" s="130" t="s">
        <v>606</v>
      </c>
      <c r="C27" s="131" t="s">
        <v>61</v>
      </c>
      <c r="D27" s="132">
        <v>30</v>
      </c>
      <c r="E27" s="95">
        <v>0</v>
      </c>
      <c r="F27" s="97">
        <f t="shared" si="0"/>
        <v>0</v>
      </c>
      <c r="G27" s="101"/>
      <c r="H27" s="96"/>
      <c r="I27" s="93"/>
      <c r="J27" s="93"/>
      <c r="K27" s="93"/>
    </row>
    <row r="28" spans="1:11" ht="28.2" thickBot="1" x14ac:dyDescent="0.3">
      <c r="A28" s="210" t="s">
        <v>300</v>
      </c>
      <c r="B28" s="130" t="s">
        <v>607</v>
      </c>
      <c r="C28" s="131" t="s">
        <v>61</v>
      </c>
      <c r="D28" s="132">
        <v>1000</v>
      </c>
      <c r="E28" s="95">
        <v>0</v>
      </c>
      <c r="F28" s="97">
        <f t="shared" si="0"/>
        <v>0</v>
      </c>
      <c r="G28" s="101"/>
      <c r="H28" s="96"/>
      <c r="I28" s="93"/>
      <c r="J28" s="93"/>
      <c r="K28" s="93"/>
    </row>
    <row r="29" spans="1:11" ht="55.8" thickBot="1" x14ac:dyDescent="0.3">
      <c r="A29" s="210" t="s">
        <v>302</v>
      </c>
      <c r="B29" s="130" t="s">
        <v>608</v>
      </c>
      <c r="C29" s="131" t="s">
        <v>61</v>
      </c>
      <c r="D29" s="132">
        <v>300</v>
      </c>
      <c r="E29" s="95">
        <v>0</v>
      </c>
      <c r="F29" s="97">
        <f t="shared" si="0"/>
        <v>0</v>
      </c>
      <c r="G29" s="101"/>
      <c r="H29" s="96"/>
      <c r="I29" s="93"/>
      <c r="J29" s="93"/>
      <c r="K29" s="93"/>
    </row>
    <row r="30" spans="1:11" ht="55.8" thickBot="1" x14ac:dyDescent="0.3">
      <c r="A30" s="210" t="s">
        <v>304</v>
      </c>
      <c r="B30" s="130" t="s">
        <v>609</v>
      </c>
      <c r="C30" s="131" t="s">
        <v>61</v>
      </c>
      <c r="D30" s="132">
        <v>6000</v>
      </c>
      <c r="E30" s="95">
        <v>0</v>
      </c>
      <c r="F30" s="97">
        <f t="shared" si="0"/>
        <v>0</v>
      </c>
      <c r="G30" s="101"/>
      <c r="H30" s="96"/>
      <c r="I30" s="93"/>
      <c r="J30" s="93"/>
      <c r="K30" s="93"/>
    </row>
    <row r="31" spans="1:11" ht="14.4" thickBot="1" x14ac:dyDescent="0.3">
      <c r="A31" s="210" t="s">
        <v>306</v>
      </c>
      <c r="B31" s="130" t="s">
        <v>610</v>
      </c>
      <c r="C31" s="131" t="s">
        <v>61</v>
      </c>
      <c r="D31" s="132">
        <v>1200</v>
      </c>
      <c r="E31" s="95">
        <v>0</v>
      </c>
      <c r="F31" s="97">
        <f t="shared" si="0"/>
        <v>0</v>
      </c>
      <c r="G31" s="101"/>
      <c r="H31" s="96"/>
      <c r="I31" s="93"/>
      <c r="J31" s="93"/>
      <c r="K31" s="93"/>
    </row>
    <row r="32" spans="1:11" ht="14.4" thickBot="1" x14ac:dyDescent="0.3">
      <c r="A32" s="210" t="s">
        <v>308</v>
      </c>
      <c r="B32" s="130" t="s">
        <v>611</v>
      </c>
      <c r="C32" s="131" t="s">
        <v>61</v>
      </c>
      <c r="D32" s="132">
        <v>100</v>
      </c>
      <c r="E32" s="95">
        <v>0</v>
      </c>
      <c r="F32" s="97">
        <f t="shared" si="0"/>
        <v>0</v>
      </c>
      <c r="G32" s="101"/>
      <c r="H32" s="96"/>
      <c r="I32" s="93"/>
      <c r="J32" s="93"/>
      <c r="K32" s="93"/>
    </row>
    <row r="33" spans="1:11" ht="14.4" thickBot="1" x14ac:dyDescent="0.3">
      <c r="A33" s="210" t="s">
        <v>310</v>
      </c>
      <c r="B33" s="130" t="s">
        <v>612</v>
      </c>
      <c r="C33" s="131" t="s">
        <v>61</v>
      </c>
      <c r="D33" s="132">
        <v>8000</v>
      </c>
      <c r="E33" s="95">
        <v>0</v>
      </c>
      <c r="F33" s="97">
        <f t="shared" si="0"/>
        <v>0</v>
      </c>
      <c r="G33" s="101"/>
      <c r="H33" s="96"/>
      <c r="I33" s="93"/>
      <c r="J33" s="93"/>
      <c r="K33" s="93"/>
    </row>
    <row r="34" spans="1:11" ht="55.8" thickBot="1" x14ac:dyDescent="0.3">
      <c r="A34" s="210" t="s">
        <v>312</v>
      </c>
      <c r="B34" s="130" t="s">
        <v>613</v>
      </c>
      <c r="C34" s="131" t="s">
        <v>61</v>
      </c>
      <c r="D34" s="132">
        <v>2200</v>
      </c>
      <c r="E34" s="95">
        <v>0</v>
      </c>
      <c r="F34" s="97">
        <f t="shared" si="0"/>
        <v>0</v>
      </c>
      <c r="G34" s="101"/>
      <c r="H34" s="96"/>
      <c r="I34" s="93"/>
      <c r="J34" s="93"/>
      <c r="K34" s="93"/>
    </row>
    <row r="35" spans="1:11" ht="14.4" thickBot="1" x14ac:dyDescent="0.3">
      <c r="A35" s="210" t="s">
        <v>314</v>
      </c>
      <c r="B35" s="130" t="s">
        <v>614</v>
      </c>
      <c r="C35" s="131" t="s">
        <v>61</v>
      </c>
      <c r="D35" s="132">
        <v>12000</v>
      </c>
      <c r="E35" s="95">
        <v>0</v>
      </c>
      <c r="F35" s="97">
        <f t="shared" si="0"/>
        <v>0</v>
      </c>
      <c r="G35" s="101"/>
      <c r="H35" s="96"/>
      <c r="I35" s="93"/>
      <c r="J35" s="93"/>
      <c r="K35" s="93"/>
    </row>
    <row r="36" spans="1:11" ht="42" thickBot="1" x14ac:dyDescent="0.3">
      <c r="A36" s="210" t="s">
        <v>316</v>
      </c>
      <c r="B36" s="130" t="s">
        <v>615</v>
      </c>
      <c r="C36" s="131" t="s">
        <v>61</v>
      </c>
      <c r="D36" s="132">
        <v>2600</v>
      </c>
      <c r="E36" s="95">
        <v>0</v>
      </c>
      <c r="F36" s="97">
        <f t="shared" si="0"/>
        <v>0</v>
      </c>
      <c r="G36" s="172"/>
      <c r="H36" s="96"/>
      <c r="I36" s="93"/>
      <c r="J36" s="93"/>
      <c r="K36" s="93"/>
    </row>
    <row r="37" spans="1:11" ht="42" thickBot="1" x14ac:dyDescent="0.3">
      <c r="A37" s="210" t="s">
        <v>318</v>
      </c>
      <c r="B37" s="130" t="s">
        <v>616</v>
      </c>
      <c r="C37" s="131" t="s">
        <v>61</v>
      </c>
      <c r="D37" s="132">
        <v>8000</v>
      </c>
      <c r="E37" s="95">
        <v>0</v>
      </c>
      <c r="F37" s="97">
        <f t="shared" si="0"/>
        <v>0</v>
      </c>
      <c r="G37" s="172"/>
      <c r="H37" s="96"/>
      <c r="I37" s="93"/>
      <c r="J37" s="93"/>
      <c r="K37" s="93"/>
    </row>
    <row r="38" spans="1:11" ht="28.2" thickBot="1" x14ac:dyDescent="0.3">
      <c r="A38" s="210" t="s">
        <v>320</v>
      </c>
      <c r="B38" s="130" t="s">
        <v>617</v>
      </c>
      <c r="C38" s="131" t="s">
        <v>61</v>
      </c>
      <c r="D38" s="132">
        <v>3200</v>
      </c>
      <c r="E38" s="95">
        <v>0</v>
      </c>
      <c r="F38" s="97">
        <f t="shared" si="0"/>
        <v>0</v>
      </c>
      <c r="G38" s="172"/>
      <c r="H38" s="96"/>
      <c r="I38" s="93"/>
      <c r="J38" s="93"/>
      <c r="K38" s="93"/>
    </row>
    <row r="39" spans="1:11" ht="14.4" thickBot="1" x14ac:dyDescent="0.3">
      <c r="A39" s="210" t="s">
        <v>322</v>
      </c>
      <c r="B39" s="130" t="s">
        <v>618</v>
      </c>
      <c r="C39" s="131" t="s">
        <v>61</v>
      </c>
      <c r="D39" s="132">
        <v>5600</v>
      </c>
      <c r="E39" s="95">
        <v>0</v>
      </c>
      <c r="F39" s="97">
        <f t="shared" si="0"/>
        <v>0</v>
      </c>
      <c r="G39" s="172"/>
      <c r="H39" s="96"/>
      <c r="I39" s="93"/>
      <c r="J39" s="93"/>
      <c r="K39" s="93"/>
    </row>
    <row r="40" spans="1:11" ht="28.2" thickBot="1" x14ac:dyDescent="0.3">
      <c r="A40" s="210" t="s">
        <v>323</v>
      </c>
      <c r="B40" s="130" t="s">
        <v>619</v>
      </c>
      <c r="C40" s="131" t="s">
        <v>61</v>
      </c>
      <c r="D40" s="132">
        <v>600</v>
      </c>
      <c r="E40" s="95">
        <v>0</v>
      </c>
      <c r="F40" s="97">
        <f t="shared" si="0"/>
        <v>0</v>
      </c>
      <c r="G40" s="172"/>
      <c r="H40" s="96"/>
      <c r="I40" s="93"/>
      <c r="J40" s="93"/>
      <c r="K40" s="93"/>
    </row>
    <row r="41" spans="1:11" ht="28.2" thickBot="1" x14ac:dyDescent="0.3">
      <c r="A41" s="210" t="s">
        <v>325</v>
      </c>
      <c r="B41" s="130" t="s">
        <v>620</v>
      </c>
      <c r="C41" s="131" t="s">
        <v>61</v>
      </c>
      <c r="D41" s="132">
        <v>150</v>
      </c>
      <c r="E41" s="95">
        <v>0</v>
      </c>
      <c r="F41" s="97">
        <f t="shared" si="0"/>
        <v>0</v>
      </c>
      <c r="G41" s="172"/>
      <c r="H41" s="96"/>
      <c r="I41" s="93"/>
      <c r="J41" s="93"/>
      <c r="K41" s="93"/>
    </row>
    <row r="42" spans="1:11" ht="40.200000000000003" thickBot="1" x14ac:dyDescent="0.3">
      <c r="A42" s="210" t="s">
        <v>327</v>
      </c>
      <c r="B42" s="133" t="s">
        <v>621</v>
      </c>
      <c r="C42" s="131" t="s">
        <v>61</v>
      </c>
      <c r="D42" s="132">
        <v>100</v>
      </c>
      <c r="E42" s="95">
        <v>0</v>
      </c>
      <c r="F42" s="97">
        <f t="shared" si="0"/>
        <v>0</v>
      </c>
      <c r="G42" s="172"/>
      <c r="H42" s="96"/>
      <c r="I42" s="93"/>
      <c r="J42" s="93"/>
      <c r="K42" s="93"/>
    </row>
    <row r="43" spans="1:11" ht="14.4" thickBot="1" x14ac:dyDescent="0.3">
      <c r="A43" s="210" t="s">
        <v>329</v>
      </c>
      <c r="B43" s="130" t="s">
        <v>622</v>
      </c>
      <c r="C43" s="131" t="s">
        <v>61</v>
      </c>
      <c r="D43" s="132">
        <v>4000</v>
      </c>
      <c r="E43" s="95">
        <v>0</v>
      </c>
      <c r="F43" s="97">
        <f t="shared" si="0"/>
        <v>0</v>
      </c>
      <c r="G43" s="172"/>
      <c r="H43" s="96"/>
      <c r="I43" s="93"/>
      <c r="J43" s="93"/>
      <c r="K43" s="93"/>
    </row>
    <row r="44" spans="1:11" ht="28.2" thickBot="1" x14ac:dyDescent="0.3">
      <c r="A44" s="210" t="s">
        <v>331</v>
      </c>
      <c r="B44" s="130" t="s">
        <v>623</v>
      </c>
      <c r="C44" s="131" t="s">
        <v>61</v>
      </c>
      <c r="D44" s="132">
        <v>8000</v>
      </c>
      <c r="E44" s="95">
        <v>0</v>
      </c>
      <c r="F44" s="97">
        <f t="shared" si="0"/>
        <v>0</v>
      </c>
      <c r="G44" s="172"/>
      <c r="H44" s="96"/>
      <c r="I44" s="93"/>
      <c r="J44" s="93"/>
      <c r="K44" s="93"/>
    </row>
    <row r="45" spans="1:11" ht="14.4" thickBot="1" x14ac:dyDescent="0.3">
      <c r="A45" s="210" t="s">
        <v>333</v>
      </c>
      <c r="B45" s="130" t="s">
        <v>624</v>
      </c>
      <c r="C45" s="131" t="s">
        <v>14</v>
      </c>
      <c r="D45" s="132">
        <v>20</v>
      </c>
      <c r="E45" s="95">
        <v>0</v>
      </c>
      <c r="F45" s="97">
        <f t="shared" si="0"/>
        <v>0</v>
      </c>
      <c r="G45" s="172"/>
      <c r="H45" s="96"/>
      <c r="I45" s="93"/>
      <c r="J45" s="93"/>
      <c r="K45" s="93"/>
    </row>
    <row r="46" spans="1:11" ht="55.8" thickBot="1" x14ac:dyDescent="0.3">
      <c r="A46" s="210" t="s">
        <v>335</v>
      </c>
      <c r="B46" s="130" t="s">
        <v>625</v>
      </c>
      <c r="C46" s="131" t="s">
        <v>14</v>
      </c>
      <c r="D46" s="132">
        <v>1500</v>
      </c>
      <c r="E46" s="95">
        <v>0</v>
      </c>
      <c r="F46" s="95">
        <f t="shared" si="0"/>
        <v>0</v>
      </c>
      <c r="G46" s="96"/>
      <c r="H46" s="101"/>
      <c r="I46" s="93"/>
      <c r="J46" s="93"/>
      <c r="K46" s="93"/>
    </row>
    <row r="47" spans="1:11" ht="69.599999999999994" thickBot="1" x14ac:dyDescent="0.3">
      <c r="A47" s="210" t="s">
        <v>337</v>
      </c>
      <c r="B47" s="130" t="s">
        <v>626</v>
      </c>
      <c r="C47" s="131" t="s">
        <v>14</v>
      </c>
      <c r="D47" s="132">
        <v>50</v>
      </c>
      <c r="E47" s="95">
        <v>0</v>
      </c>
      <c r="F47" s="95">
        <f t="shared" si="0"/>
        <v>0</v>
      </c>
      <c r="G47" s="96"/>
      <c r="H47" s="101"/>
      <c r="I47" s="93"/>
      <c r="J47" s="93"/>
      <c r="K47" s="93"/>
    </row>
    <row r="48" spans="1:11" ht="28.2" thickBot="1" x14ac:dyDescent="0.3">
      <c r="A48" s="210" t="s">
        <v>339</v>
      </c>
      <c r="B48" s="130" t="s">
        <v>627</v>
      </c>
      <c r="C48" s="131" t="s">
        <v>14</v>
      </c>
      <c r="D48" s="132">
        <v>50</v>
      </c>
      <c r="E48" s="95">
        <v>0</v>
      </c>
      <c r="F48" s="95">
        <f t="shared" si="0"/>
        <v>0</v>
      </c>
      <c r="G48" s="96"/>
      <c r="H48" s="101"/>
      <c r="I48" s="93"/>
      <c r="J48" s="93"/>
      <c r="K48" s="93"/>
    </row>
    <row r="49" spans="1:11" ht="42" thickBot="1" x14ac:dyDescent="0.3">
      <c r="A49" s="210" t="s">
        <v>341</v>
      </c>
      <c r="B49" s="130" t="s">
        <v>628</v>
      </c>
      <c r="C49" s="131" t="s">
        <v>61</v>
      </c>
      <c r="D49" s="132">
        <v>50</v>
      </c>
      <c r="E49" s="95">
        <v>0</v>
      </c>
      <c r="F49" s="95">
        <f t="shared" si="0"/>
        <v>0</v>
      </c>
      <c r="G49" s="96"/>
      <c r="H49" s="101"/>
      <c r="I49" s="93"/>
      <c r="J49" s="93"/>
      <c r="K49" s="93"/>
    </row>
    <row r="50" spans="1:11" ht="28.2" thickBot="1" x14ac:dyDescent="0.3">
      <c r="A50" s="210" t="s">
        <v>343</v>
      </c>
      <c r="B50" s="130" t="s">
        <v>629</v>
      </c>
      <c r="C50" s="131" t="s">
        <v>61</v>
      </c>
      <c r="D50" s="132">
        <v>50</v>
      </c>
      <c r="E50" s="95">
        <v>0</v>
      </c>
      <c r="F50" s="95">
        <f t="shared" si="0"/>
        <v>0</v>
      </c>
      <c r="G50" s="96"/>
      <c r="H50" s="101"/>
      <c r="I50" s="93"/>
      <c r="J50" s="93"/>
      <c r="K50" s="93"/>
    </row>
    <row r="51" spans="1:11" ht="42" thickBot="1" x14ac:dyDescent="0.3">
      <c r="A51" s="210" t="s">
        <v>345</v>
      </c>
      <c r="B51" s="130" t="s">
        <v>630</v>
      </c>
      <c r="C51" s="131" t="s">
        <v>14</v>
      </c>
      <c r="D51" s="132">
        <v>30</v>
      </c>
      <c r="E51" s="95">
        <v>0</v>
      </c>
      <c r="F51" s="95">
        <f t="shared" si="0"/>
        <v>0</v>
      </c>
      <c r="G51" s="96"/>
      <c r="H51" s="101"/>
      <c r="I51" s="93"/>
      <c r="J51" s="93"/>
      <c r="K51" s="93"/>
    </row>
    <row r="52" spans="1:11" ht="14.4" thickBot="1" x14ac:dyDescent="0.3">
      <c r="A52" s="210" t="s">
        <v>347</v>
      </c>
      <c r="B52" s="130" t="s">
        <v>631</v>
      </c>
      <c r="C52" s="173" t="s">
        <v>14</v>
      </c>
      <c r="D52" s="174">
        <v>20</v>
      </c>
      <c r="E52" s="95">
        <v>0</v>
      </c>
      <c r="F52" s="95">
        <f>+E52*1.095</f>
        <v>0</v>
      </c>
      <c r="G52" s="96"/>
      <c r="H52" s="101"/>
      <c r="I52" s="93"/>
      <c r="J52" s="93"/>
      <c r="K52" s="93"/>
    </row>
    <row r="53" spans="1:11" ht="14.4" thickBot="1" x14ac:dyDescent="0.3">
      <c r="A53" s="210" t="s">
        <v>349</v>
      </c>
      <c r="B53" s="130" t="s">
        <v>632</v>
      </c>
      <c r="C53" s="173" t="s">
        <v>61</v>
      </c>
      <c r="D53" s="174">
        <v>1500</v>
      </c>
      <c r="E53" s="95">
        <v>0</v>
      </c>
      <c r="F53" s="95">
        <f>+E53*1.095</f>
        <v>0</v>
      </c>
      <c r="G53" s="96"/>
      <c r="H53" s="101"/>
      <c r="I53" s="93"/>
      <c r="J53" s="93"/>
      <c r="K53" s="93"/>
    </row>
    <row r="54" spans="1:11" ht="14.4" thickBot="1" x14ac:dyDescent="0.3">
      <c r="A54" s="210" t="s">
        <v>352</v>
      </c>
      <c r="B54" s="130" t="s">
        <v>633</v>
      </c>
      <c r="C54" s="173" t="s">
        <v>61</v>
      </c>
      <c r="D54" s="174">
        <v>500</v>
      </c>
      <c r="E54" s="95">
        <v>0</v>
      </c>
      <c r="F54" s="95">
        <f>+E54*1.095</f>
        <v>0</v>
      </c>
      <c r="G54" s="96"/>
      <c r="H54" s="101"/>
      <c r="I54" s="93"/>
      <c r="J54" s="93"/>
      <c r="K54" s="93"/>
    </row>
    <row r="55" spans="1:11" ht="14.4" thickBot="1" x14ac:dyDescent="0.3">
      <c r="A55" s="210" t="s">
        <v>356</v>
      </c>
      <c r="B55" s="130" t="s">
        <v>634</v>
      </c>
      <c r="C55" s="173" t="s">
        <v>61</v>
      </c>
      <c r="D55" s="174">
        <v>600</v>
      </c>
      <c r="E55" s="95">
        <v>0</v>
      </c>
      <c r="F55" s="95">
        <f>+E55*1.095</f>
        <v>0</v>
      </c>
      <c r="G55" s="96"/>
      <c r="H55" s="101"/>
      <c r="I55" s="93"/>
      <c r="J55" s="93"/>
      <c r="K55" s="93"/>
    </row>
    <row r="56" spans="1:11" ht="16.2" thickBot="1" x14ac:dyDescent="0.35">
      <c r="A56" s="90"/>
      <c r="B56" s="55" t="s">
        <v>226</v>
      </c>
      <c r="C56" s="47"/>
      <c r="D56" s="53"/>
      <c r="E56" s="98"/>
      <c r="F56" s="98"/>
      <c r="G56" s="175"/>
      <c r="H56" s="99"/>
      <c r="I56" s="93"/>
    </row>
    <row r="58" spans="1:11" x14ac:dyDescent="0.25">
      <c r="B58" s="26" t="s">
        <v>227</v>
      </c>
      <c r="C58" s="22"/>
    </row>
    <row r="59" spans="1:11" ht="14.25" customHeight="1" x14ac:dyDescent="0.25">
      <c r="B59" s="246" t="s">
        <v>228</v>
      </c>
      <c r="C59" s="246"/>
      <c r="D59" s="246"/>
      <c r="E59" s="246"/>
      <c r="F59" s="246"/>
      <c r="G59" s="246"/>
      <c r="H59" s="246"/>
    </row>
    <row r="60" spans="1:11" ht="14.25" customHeight="1" x14ac:dyDescent="0.25">
      <c r="B60" s="246" t="s">
        <v>229</v>
      </c>
      <c r="C60" s="246"/>
      <c r="D60" s="246"/>
      <c r="E60" s="246"/>
      <c r="F60" s="246"/>
      <c r="G60" s="246"/>
      <c r="H60" s="246"/>
    </row>
    <row r="61" spans="1:11" ht="14.25" customHeight="1" x14ac:dyDescent="0.25">
      <c r="B61" s="246" t="s">
        <v>230</v>
      </c>
      <c r="C61" s="246"/>
      <c r="D61" s="246"/>
      <c r="E61" s="246"/>
      <c r="F61" s="246"/>
      <c r="G61" s="246"/>
      <c r="H61" s="246"/>
    </row>
    <row r="62" spans="1:11" ht="14.25" customHeight="1" x14ac:dyDescent="0.25">
      <c r="B62" s="246" t="s">
        <v>231</v>
      </c>
      <c r="C62" s="246"/>
      <c r="D62" s="246"/>
      <c r="E62" s="246"/>
      <c r="F62" s="246"/>
      <c r="G62" s="246"/>
      <c r="H62" s="246"/>
    </row>
    <row r="63" spans="1:11" x14ac:dyDescent="0.25">
      <c r="B63" s="246" t="s">
        <v>232</v>
      </c>
      <c r="C63" s="246"/>
      <c r="D63" s="246"/>
      <c r="E63" s="246"/>
      <c r="F63" s="246"/>
      <c r="G63" s="246"/>
      <c r="H63" s="246"/>
    </row>
    <row r="64" spans="1:11" ht="14.25" customHeight="1" x14ac:dyDescent="0.25">
      <c r="B64" s="246" t="s">
        <v>233</v>
      </c>
      <c r="C64" s="246"/>
      <c r="D64" s="246"/>
      <c r="E64" s="246"/>
      <c r="F64" s="246"/>
      <c r="G64" s="246"/>
      <c r="H64" s="246"/>
    </row>
    <row r="65" spans="2:2" x14ac:dyDescent="0.25">
      <c r="B65" s="119" t="s">
        <v>388</v>
      </c>
    </row>
    <row r="66" spans="2:2" x14ac:dyDescent="0.25">
      <c r="B66" s="26" t="s">
        <v>635</v>
      </c>
    </row>
  </sheetData>
  <dataConsolidate/>
  <mergeCells count="18">
    <mergeCell ref="A3:XFD3"/>
    <mergeCell ref="D6:D7"/>
    <mergeCell ref="E6:E7"/>
    <mergeCell ref="B6:B7"/>
    <mergeCell ref="C6:C7"/>
    <mergeCell ref="A4:XFD4"/>
    <mergeCell ref="F6:F7"/>
    <mergeCell ref="G6:G7"/>
    <mergeCell ref="J6:J7"/>
    <mergeCell ref="K6:K7"/>
    <mergeCell ref="B62:H62"/>
    <mergeCell ref="H6:H7"/>
    <mergeCell ref="I6:I7"/>
    <mergeCell ref="B63:H63"/>
    <mergeCell ref="B64:H64"/>
    <mergeCell ref="B59:H59"/>
    <mergeCell ref="B60:H60"/>
    <mergeCell ref="B61:H61"/>
  </mergeCells>
  <phoneticPr fontId="5" type="noConversion"/>
  <conditionalFormatting sqref="H8:H11">
    <cfRule type="colorScale" priority="9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:G11">
    <cfRule type="colorScale" priority="9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2:H45">
    <cfRule type="colorScale" priority="2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6:G55">
    <cfRule type="colorScale" priority="28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3E70E-34D4-438F-981F-07236115A7B5}">
  <dimension ref="A1:I23"/>
  <sheetViews>
    <sheetView zoomScale="130" zoomScaleNormal="130" workbookViewId="0">
      <pane ySplit="7" topLeftCell="A8" activePane="bottomLeft" state="frozenSplit"/>
      <selection pane="bottomLeft" activeCell="D8" sqref="D8"/>
    </sheetView>
  </sheetViews>
  <sheetFormatPr defaultColWidth="9.109375" defaultRowHeight="13.8" x14ac:dyDescent="0.25"/>
  <cols>
    <col min="1" max="1" width="9.109375" style="21"/>
    <col min="2" max="2" width="64.109375" style="18" customWidth="1"/>
    <col min="3" max="3" width="4.33203125" style="21" bestFit="1" customWidth="1"/>
    <col min="4" max="4" width="9.109375" style="18"/>
    <col min="5" max="5" width="14.44140625" style="18" customWidth="1"/>
    <col min="6" max="6" width="15.88671875" style="18" customWidth="1"/>
    <col min="7" max="7" width="16.5546875" style="18" customWidth="1"/>
    <col min="8" max="8" width="15" style="18" customWidth="1"/>
    <col min="9" max="9" width="16.44140625" style="18" customWidth="1"/>
    <col min="10" max="16384" width="9.109375" style="18"/>
  </cols>
  <sheetData>
    <row r="1" spans="1:9" x14ac:dyDescent="0.25">
      <c r="A1" s="208"/>
      <c r="B1" s="25"/>
      <c r="C1" s="8"/>
      <c r="D1" s="8"/>
      <c r="E1" s="8"/>
    </row>
    <row r="2" spans="1:9" x14ac:dyDescent="0.25">
      <c r="A2" s="209"/>
      <c r="B2" s="8"/>
      <c r="C2" s="8"/>
      <c r="D2" s="8"/>
      <c r="E2" s="8"/>
    </row>
    <row r="3" spans="1:9" s="248" customFormat="1" x14ac:dyDescent="0.25">
      <c r="A3" s="247" t="s">
        <v>0</v>
      </c>
      <c r="B3" s="247"/>
      <c r="C3" s="247"/>
      <c r="D3" s="247"/>
      <c r="E3" s="247"/>
      <c r="F3" s="247"/>
      <c r="G3" s="247"/>
      <c r="H3" s="247"/>
      <c r="I3" s="247"/>
    </row>
    <row r="4" spans="1:9" s="248" customFormat="1" x14ac:dyDescent="0.25">
      <c r="A4" s="247" t="s">
        <v>636</v>
      </c>
      <c r="B4" s="247"/>
      <c r="C4" s="247"/>
      <c r="D4" s="247"/>
      <c r="E4" s="247"/>
      <c r="F4" s="247"/>
      <c r="G4" s="247"/>
      <c r="H4" s="247"/>
      <c r="I4" s="247"/>
    </row>
    <row r="5" spans="1:9" ht="14.4" thickBot="1" x14ac:dyDescent="0.3"/>
    <row r="6" spans="1:9" ht="15" customHeight="1" x14ac:dyDescent="0.25">
      <c r="A6" s="184" t="s">
        <v>2</v>
      </c>
      <c r="B6" s="252" t="s">
        <v>3</v>
      </c>
      <c r="C6" s="249" t="s">
        <v>4</v>
      </c>
      <c r="D6" s="249" t="s">
        <v>5</v>
      </c>
      <c r="E6" s="254" t="s">
        <v>637</v>
      </c>
      <c r="F6" s="254" t="s">
        <v>7</v>
      </c>
      <c r="G6" s="254" t="s">
        <v>242</v>
      </c>
      <c r="H6" s="254" t="s">
        <v>243</v>
      </c>
      <c r="I6" s="254" t="s">
        <v>266</v>
      </c>
    </row>
    <row r="7" spans="1:9" ht="14.4" thickBot="1" x14ac:dyDescent="0.3">
      <c r="A7" s="185" t="s">
        <v>11</v>
      </c>
      <c r="B7" s="253"/>
      <c r="C7" s="250"/>
      <c r="D7" s="250"/>
      <c r="E7" s="250"/>
      <c r="F7" s="250"/>
      <c r="G7" s="250"/>
      <c r="H7" s="250"/>
      <c r="I7" s="256"/>
    </row>
    <row r="8" spans="1:9" ht="14.4" thickBot="1" x14ac:dyDescent="0.3">
      <c r="A8" s="11" t="s">
        <v>12</v>
      </c>
      <c r="B8" s="121" t="s">
        <v>638</v>
      </c>
      <c r="C8" s="122" t="s">
        <v>61</v>
      </c>
      <c r="D8" s="127">
        <v>550</v>
      </c>
      <c r="E8" s="123">
        <v>0</v>
      </c>
      <c r="F8" s="123">
        <f>+E8*1.095</f>
        <v>0</v>
      </c>
      <c r="G8" s="128">
        <f>+D8*E8</f>
        <v>0</v>
      </c>
      <c r="H8" s="125">
        <f>+D8*F8</f>
        <v>0</v>
      </c>
      <c r="I8" s="126"/>
    </row>
    <row r="9" spans="1:9" ht="14.4" thickBot="1" x14ac:dyDescent="0.3">
      <c r="A9" s="11" t="s">
        <v>245</v>
      </c>
      <c r="B9" s="121" t="s">
        <v>639</v>
      </c>
      <c r="C9" s="122" t="s">
        <v>61</v>
      </c>
      <c r="D9" s="127">
        <v>300</v>
      </c>
      <c r="E9" s="123">
        <v>0</v>
      </c>
      <c r="F9" s="123">
        <f>+E9*1.095</f>
        <v>0</v>
      </c>
      <c r="G9" s="128">
        <f>+D9*E9</f>
        <v>0</v>
      </c>
      <c r="H9" s="125">
        <f>+D9*F9</f>
        <v>0</v>
      </c>
      <c r="I9" s="126"/>
    </row>
    <row r="10" spans="1:9" ht="14.4" thickBot="1" x14ac:dyDescent="0.3">
      <c r="A10" s="11" t="s">
        <v>247</v>
      </c>
      <c r="B10" s="129" t="s">
        <v>640</v>
      </c>
      <c r="C10" s="122" t="s">
        <v>61</v>
      </c>
      <c r="D10" s="127">
        <v>1200</v>
      </c>
      <c r="E10" s="123">
        <v>0</v>
      </c>
      <c r="F10" s="123">
        <f>+E10*1.095</f>
        <v>0</v>
      </c>
      <c r="G10" s="128">
        <f>+D10*E10</f>
        <v>0</v>
      </c>
      <c r="H10" s="125">
        <f>+D10*F10</f>
        <v>0</v>
      </c>
      <c r="I10" s="126"/>
    </row>
    <row r="11" spans="1:9" ht="28.2" thickBot="1" x14ac:dyDescent="0.3">
      <c r="A11" s="11" t="s">
        <v>249</v>
      </c>
      <c r="B11" s="129" t="s">
        <v>641</v>
      </c>
      <c r="C11" s="122" t="s">
        <v>61</v>
      </c>
      <c r="D11" s="127">
        <v>4000</v>
      </c>
      <c r="E11" s="123">
        <v>0</v>
      </c>
      <c r="F11" s="123">
        <f>+E11*1.095</f>
        <v>0</v>
      </c>
      <c r="G11" s="128">
        <f>+D11*E11</f>
        <v>0</v>
      </c>
      <c r="H11" s="125">
        <f>+D11*F11</f>
        <v>0</v>
      </c>
      <c r="I11" s="126"/>
    </row>
    <row r="12" spans="1:9" ht="16.2" thickBot="1" x14ac:dyDescent="0.35">
      <c r="A12" s="223"/>
      <c r="B12" s="62" t="s">
        <v>226</v>
      </c>
      <c r="C12" s="86"/>
      <c r="D12" s="50"/>
      <c r="E12" s="87"/>
      <c r="F12" s="54"/>
      <c r="G12" s="61">
        <f>SUM(G8:G11)</f>
        <v>0</v>
      </c>
      <c r="H12" s="69">
        <f>SUM(H8:H11)</f>
        <v>0</v>
      </c>
      <c r="I12" s="46"/>
    </row>
    <row r="15" spans="1:9" x14ac:dyDescent="0.25">
      <c r="B15" s="26" t="s">
        <v>227</v>
      </c>
      <c r="C15" s="22"/>
    </row>
    <row r="16" spans="1:9" x14ac:dyDescent="0.25">
      <c r="B16" s="246" t="s">
        <v>228</v>
      </c>
      <c r="C16" s="246"/>
      <c r="D16" s="246"/>
      <c r="E16" s="246"/>
      <c r="F16" s="246"/>
      <c r="G16" s="246"/>
      <c r="H16" s="246"/>
    </row>
    <row r="17" spans="2:8" x14ac:dyDescent="0.25">
      <c r="B17" s="246" t="s">
        <v>229</v>
      </c>
      <c r="C17" s="246"/>
      <c r="D17" s="246"/>
      <c r="E17" s="246"/>
      <c r="F17" s="246"/>
      <c r="G17" s="246"/>
      <c r="H17" s="246"/>
    </row>
    <row r="18" spans="2:8" ht="14.25" customHeight="1" x14ac:dyDescent="0.25">
      <c r="B18" s="246" t="s">
        <v>230</v>
      </c>
      <c r="C18" s="246"/>
      <c r="D18" s="246"/>
      <c r="E18" s="246"/>
      <c r="F18" s="246"/>
      <c r="G18" s="246"/>
      <c r="H18" s="246"/>
    </row>
    <row r="19" spans="2:8" ht="14.25" customHeight="1" x14ac:dyDescent="0.25">
      <c r="B19" s="246" t="s">
        <v>231</v>
      </c>
      <c r="C19" s="246"/>
      <c r="D19" s="246"/>
      <c r="E19" s="246"/>
      <c r="F19" s="246"/>
      <c r="G19" s="246"/>
      <c r="H19" s="246"/>
    </row>
    <row r="20" spans="2:8" x14ac:dyDescent="0.25">
      <c r="B20" s="246" t="s">
        <v>232</v>
      </c>
      <c r="C20" s="246"/>
      <c r="D20" s="246"/>
      <c r="E20" s="246"/>
      <c r="F20" s="246"/>
      <c r="G20" s="246"/>
      <c r="H20" s="246"/>
    </row>
    <row r="21" spans="2:8" ht="14.25" customHeight="1" x14ac:dyDescent="0.25">
      <c r="B21" s="246" t="s">
        <v>233</v>
      </c>
      <c r="C21" s="246"/>
      <c r="D21" s="246"/>
      <c r="E21" s="246"/>
      <c r="F21" s="246"/>
      <c r="G21" s="246"/>
      <c r="H21" s="246"/>
    </row>
    <row r="22" spans="2:8" x14ac:dyDescent="0.25">
      <c r="B22" s="120" t="s">
        <v>642</v>
      </c>
    </row>
    <row r="23" spans="2:8" x14ac:dyDescent="0.25">
      <c r="B23" s="26" t="s">
        <v>635</v>
      </c>
    </row>
  </sheetData>
  <protectedRanges>
    <protectedRange sqref="A1:E1" name="Obseg2"/>
  </protectedRanges>
  <dataConsolidate/>
  <mergeCells count="16">
    <mergeCell ref="B21:H21"/>
    <mergeCell ref="A3:XFD3"/>
    <mergeCell ref="A4:XFD4"/>
    <mergeCell ref="B6:B7"/>
    <mergeCell ref="C6:C7"/>
    <mergeCell ref="D6:D7"/>
    <mergeCell ref="E6:E7"/>
    <mergeCell ref="F6:F7"/>
    <mergeCell ref="G6:G7"/>
    <mergeCell ref="H6:H7"/>
    <mergeCell ref="I6:I7"/>
    <mergeCell ref="B16:H16"/>
    <mergeCell ref="B17:H17"/>
    <mergeCell ref="B18:H18"/>
    <mergeCell ref="B19:H19"/>
    <mergeCell ref="B20:H20"/>
  </mergeCells>
  <conditionalFormatting sqref="G8:G11">
    <cfRule type="colorScale" priority="28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02A8E-58F6-470D-BEC5-10DB3A794110}">
  <dimension ref="A1:K30"/>
  <sheetViews>
    <sheetView zoomScale="115" zoomScaleNormal="115" workbookViewId="0">
      <selection activeCell="K11" sqref="K11"/>
    </sheetView>
  </sheetViews>
  <sheetFormatPr defaultRowHeight="14.4" x14ac:dyDescent="0.3"/>
  <cols>
    <col min="1" max="1" width="7.44140625" style="216" customWidth="1"/>
    <col min="2" max="2" width="39.6640625" customWidth="1"/>
    <col min="3" max="3" width="4.33203125" bestFit="1" customWidth="1"/>
    <col min="4" max="4" width="11.88671875" customWidth="1"/>
    <col min="5" max="5" width="13.109375" customWidth="1"/>
    <col min="6" max="6" width="12.44140625" customWidth="1"/>
    <col min="7" max="7" width="15" customWidth="1"/>
    <col min="8" max="8" width="16.33203125" customWidth="1"/>
    <col min="9" max="9" width="16.88671875" customWidth="1"/>
  </cols>
  <sheetData>
    <row r="1" spans="1:11" ht="17.399999999999999" x14ac:dyDescent="0.3">
      <c r="A1" s="215"/>
      <c r="B1" s="1"/>
      <c r="C1" s="3"/>
      <c r="D1" s="3"/>
      <c r="E1" s="3"/>
    </row>
    <row r="2" spans="1:11" x14ac:dyDescent="0.3">
      <c r="A2" s="209"/>
      <c r="B2" s="8"/>
      <c r="C2" s="8"/>
      <c r="D2" s="8"/>
      <c r="E2" s="8"/>
    </row>
    <row r="3" spans="1:11" s="248" customFormat="1" ht="13.8" x14ac:dyDescent="0.25">
      <c r="A3" s="247" t="s">
        <v>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</row>
    <row r="4" spans="1:11" s="248" customFormat="1" ht="13.8" x14ac:dyDescent="0.25">
      <c r="A4" s="247" t="s">
        <v>643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</row>
    <row r="5" spans="1:11" s="8" customFormat="1" ht="13.8" x14ac:dyDescent="0.25">
      <c r="A5" s="209"/>
    </row>
    <row r="6" spans="1:11" s="8" customFormat="1" ht="13.8" x14ac:dyDescent="0.25">
      <c r="A6" s="209"/>
    </row>
    <row r="7" spans="1:11" s="8" customFormat="1" ht="13.8" x14ac:dyDescent="0.25">
      <c r="A7" s="209"/>
    </row>
    <row r="8" spans="1:11" ht="15" thickBot="1" x14ac:dyDescent="0.35"/>
    <row r="9" spans="1:11" s="4" customFormat="1" ht="15" customHeight="1" x14ac:dyDescent="0.3">
      <c r="A9" s="189" t="s">
        <v>2</v>
      </c>
      <c r="B9" s="273" t="s">
        <v>3</v>
      </c>
      <c r="C9" s="275" t="s">
        <v>4</v>
      </c>
      <c r="D9" s="275" t="s">
        <v>5</v>
      </c>
      <c r="E9" s="268" t="s">
        <v>6</v>
      </c>
      <c r="F9" s="268" t="s">
        <v>405</v>
      </c>
      <c r="G9" s="276" t="s">
        <v>242</v>
      </c>
      <c r="H9" s="268" t="s">
        <v>243</v>
      </c>
      <c r="I9" s="254" t="s">
        <v>266</v>
      </c>
      <c r="J9" s="254" t="s">
        <v>555</v>
      </c>
      <c r="K9" s="254" t="s">
        <v>556</v>
      </c>
    </row>
    <row r="10" spans="1:11" s="4" customFormat="1" ht="15.75" customHeight="1" thickBot="1" x14ac:dyDescent="0.35">
      <c r="A10" s="188" t="s">
        <v>11</v>
      </c>
      <c r="B10" s="274"/>
      <c r="C10" s="269"/>
      <c r="D10" s="269"/>
      <c r="E10" s="269"/>
      <c r="F10" s="269"/>
      <c r="G10" s="277"/>
      <c r="H10" s="269"/>
      <c r="I10" s="256"/>
      <c r="J10" s="256"/>
      <c r="K10" s="256"/>
    </row>
    <row r="11" spans="1:11" ht="16.2" thickBot="1" x14ac:dyDescent="0.35">
      <c r="A11" s="11" t="s">
        <v>12</v>
      </c>
      <c r="B11" s="12" t="s">
        <v>644</v>
      </c>
      <c r="C11" s="11" t="s">
        <v>61</v>
      </c>
      <c r="D11" s="17">
        <v>1500</v>
      </c>
      <c r="E11" s="40">
        <v>0</v>
      </c>
      <c r="F11" s="19">
        <f t="shared" ref="F11:F16" si="0">+E11*1.095</f>
        <v>0</v>
      </c>
      <c r="G11" s="35">
        <f t="shared" ref="G11:G16" si="1">+D11*E11</f>
        <v>0</v>
      </c>
      <c r="H11" s="37">
        <f t="shared" ref="H11:H16" si="2">+D11*F11</f>
        <v>0</v>
      </c>
      <c r="I11" s="66"/>
      <c r="J11" s="66"/>
      <c r="K11" s="66"/>
    </row>
    <row r="12" spans="1:11" ht="42.6" thickBot="1" x14ac:dyDescent="0.35">
      <c r="A12" s="11" t="s">
        <v>245</v>
      </c>
      <c r="B12" s="12" t="s">
        <v>645</v>
      </c>
      <c r="C12" s="11" t="s">
        <v>61</v>
      </c>
      <c r="D12" s="17">
        <v>1200</v>
      </c>
      <c r="E12" s="40">
        <v>0</v>
      </c>
      <c r="F12" s="19">
        <f t="shared" si="0"/>
        <v>0</v>
      </c>
      <c r="G12" s="35">
        <f t="shared" si="1"/>
        <v>0</v>
      </c>
      <c r="H12" s="37">
        <f t="shared" si="2"/>
        <v>0</v>
      </c>
      <c r="I12" s="66"/>
      <c r="J12" s="66"/>
      <c r="K12" s="66"/>
    </row>
    <row r="13" spans="1:11" ht="16.2" thickBot="1" x14ac:dyDescent="0.35">
      <c r="A13" s="11" t="s">
        <v>247</v>
      </c>
      <c r="B13" s="12" t="s">
        <v>646</v>
      </c>
      <c r="C13" s="11" t="s">
        <v>61</v>
      </c>
      <c r="D13" s="17">
        <v>600</v>
      </c>
      <c r="E13" s="40">
        <v>0</v>
      </c>
      <c r="F13" s="19">
        <f t="shared" si="0"/>
        <v>0</v>
      </c>
      <c r="G13" s="35">
        <f t="shared" si="1"/>
        <v>0</v>
      </c>
      <c r="H13" s="37">
        <f t="shared" si="2"/>
        <v>0</v>
      </c>
      <c r="I13" s="66"/>
      <c r="J13" s="66"/>
      <c r="K13" s="66"/>
    </row>
    <row r="14" spans="1:11" ht="16.2" thickBot="1" x14ac:dyDescent="0.35">
      <c r="A14" s="11" t="s">
        <v>249</v>
      </c>
      <c r="B14" s="12" t="s">
        <v>647</v>
      </c>
      <c r="C14" s="11" t="s">
        <v>61</v>
      </c>
      <c r="D14" s="17">
        <v>600</v>
      </c>
      <c r="E14" s="40">
        <v>0</v>
      </c>
      <c r="F14" s="19">
        <f t="shared" si="0"/>
        <v>0</v>
      </c>
      <c r="G14" s="35">
        <f t="shared" si="1"/>
        <v>0</v>
      </c>
      <c r="H14" s="37">
        <f t="shared" si="2"/>
        <v>0</v>
      </c>
      <c r="I14" s="66"/>
      <c r="J14" s="66"/>
      <c r="K14" s="66"/>
    </row>
    <row r="15" spans="1:11" ht="16.2" thickBot="1" x14ac:dyDescent="0.35">
      <c r="A15" s="11" t="s">
        <v>251</v>
      </c>
      <c r="B15" s="12" t="s">
        <v>648</v>
      </c>
      <c r="C15" s="11" t="s">
        <v>61</v>
      </c>
      <c r="D15" s="17">
        <v>2000</v>
      </c>
      <c r="E15" s="40">
        <v>0</v>
      </c>
      <c r="F15" s="19">
        <f t="shared" si="0"/>
        <v>0</v>
      </c>
      <c r="G15" s="35">
        <f t="shared" si="1"/>
        <v>0</v>
      </c>
      <c r="H15" s="37">
        <f t="shared" si="2"/>
        <v>0</v>
      </c>
      <c r="I15" s="66"/>
      <c r="J15" s="66"/>
      <c r="K15" s="66"/>
    </row>
    <row r="16" spans="1:11" ht="28.8" thickBot="1" x14ac:dyDescent="0.35">
      <c r="A16" s="11" t="s">
        <v>253</v>
      </c>
      <c r="B16" s="137" t="s">
        <v>649</v>
      </c>
      <c r="C16" s="141" t="s">
        <v>61</v>
      </c>
      <c r="D16" s="168">
        <v>3000</v>
      </c>
      <c r="E16" s="40">
        <v>0</v>
      </c>
      <c r="F16" s="142">
        <f t="shared" si="0"/>
        <v>0</v>
      </c>
      <c r="G16" s="42">
        <f t="shared" si="1"/>
        <v>0</v>
      </c>
      <c r="H16" s="169">
        <f t="shared" si="2"/>
        <v>0</v>
      </c>
      <c r="I16" s="170"/>
      <c r="J16" s="170"/>
      <c r="K16" s="170"/>
    </row>
    <row r="17" spans="1:9" ht="16.2" thickBot="1" x14ac:dyDescent="0.35">
      <c r="A17" s="224"/>
      <c r="B17" s="62" t="s">
        <v>226</v>
      </c>
      <c r="C17" s="81"/>
      <c r="D17" s="82"/>
      <c r="E17" s="82"/>
      <c r="F17" s="67"/>
      <c r="G17" s="68">
        <f>SUM(G11:G16)</f>
        <v>0</v>
      </c>
      <c r="H17" s="32">
        <f>SUM(H11:H16)</f>
        <v>0</v>
      </c>
      <c r="I17" s="66"/>
    </row>
    <row r="21" spans="1:9" x14ac:dyDescent="0.3">
      <c r="B21" t="s">
        <v>650</v>
      </c>
    </row>
    <row r="23" spans="1:9" x14ac:dyDescent="0.3">
      <c r="B23" s="26" t="s">
        <v>227</v>
      </c>
      <c r="C23" s="22"/>
      <c r="D23" s="18"/>
      <c r="E23" s="18"/>
      <c r="F23" s="18"/>
      <c r="G23" s="18"/>
      <c r="H23" s="18"/>
    </row>
    <row r="24" spans="1:9" x14ac:dyDescent="0.3">
      <c r="B24" s="246" t="s">
        <v>228</v>
      </c>
      <c r="C24" s="246"/>
      <c r="D24" s="246"/>
      <c r="E24" s="246"/>
      <c r="F24" s="246"/>
      <c r="G24" s="246"/>
      <c r="H24" s="246"/>
    </row>
    <row r="25" spans="1:9" x14ac:dyDescent="0.3">
      <c r="B25" s="246" t="s">
        <v>229</v>
      </c>
      <c r="C25" s="246"/>
      <c r="D25" s="246"/>
      <c r="E25" s="246"/>
      <c r="F25" s="246"/>
      <c r="G25" s="246"/>
      <c r="H25" s="246"/>
    </row>
    <row r="26" spans="1:9" x14ac:dyDescent="0.3">
      <c r="B26" s="246" t="s">
        <v>230</v>
      </c>
      <c r="C26" s="246"/>
      <c r="D26" s="246"/>
      <c r="E26" s="246"/>
      <c r="F26" s="246"/>
      <c r="G26" s="246"/>
      <c r="H26" s="246"/>
    </row>
    <row r="27" spans="1:9" x14ac:dyDescent="0.3">
      <c r="B27" s="246" t="s">
        <v>231</v>
      </c>
      <c r="C27" s="246"/>
      <c r="D27" s="246"/>
      <c r="E27" s="246"/>
      <c r="F27" s="246"/>
      <c r="G27" s="246"/>
      <c r="H27" s="246"/>
    </row>
    <row r="28" spans="1:9" x14ac:dyDescent="0.3">
      <c r="B28" s="246" t="s">
        <v>232</v>
      </c>
      <c r="C28" s="246"/>
      <c r="D28" s="246"/>
      <c r="E28" s="246"/>
      <c r="F28" s="246"/>
      <c r="G28" s="246"/>
      <c r="H28" s="246"/>
    </row>
    <row r="29" spans="1:9" x14ac:dyDescent="0.3">
      <c r="B29" s="246" t="s">
        <v>233</v>
      </c>
      <c r="C29" s="246"/>
      <c r="D29" s="246"/>
      <c r="E29" s="246"/>
      <c r="F29" s="246"/>
      <c r="G29" s="246"/>
      <c r="H29" s="246"/>
    </row>
    <row r="30" spans="1:9" x14ac:dyDescent="0.3">
      <c r="B30" s="18" t="s">
        <v>544</v>
      </c>
    </row>
  </sheetData>
  <mergeCells count="18">
    <mergeCell ref="B28:H28"/>
    <mergeCell ref="B29:H29"/>
    <mergeCell ref="H9:H10"/>
    <mergeCell ref="I9:I10"/>
    <mergeCell ref="B24:H24"/>
    <mergeCell ref="B25:H25"/>
    <mergeCell ref="B26:H26"/>
    <mergeCell ref="B27:H27"/>
    <mergeCell ref="J9:J10"/>
    <mergeCell ref="K9:K10"/>
    <mergeCell ref="A3:XFD3"/>
    <mergeCell ref="A4:XFD4"/>
    <mergeCell ref="B9:B10"/>
    <mergeCell ref="C9:C10"/>
    <mergeCell ref="D9:D10"/>
    <mergeCell ref="E9:E10"/>
    <mergeCell ref="F9:F10"/>
    <mergeCell ref="G9:G10"/>
  </mergeCells>
  <conditionalFormatting sqref="G11:G16">
    <cfRule type="colorScale" priority="25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4294967293" verticalDpi="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6165C-1510-49F7-B764-385DC3E0F69B}">
  <dimension ref="A1:K79"/>
  <sheetViews>
    <sheetView zoomScale="115" zoomScaleNormal="115" workbookViewId="0">
      <selection activeCell="K8" sqref="K8"/>
    </sheetView>
  </sheetViews>
  <sheetFormatPr defaultColWidth="9.109375" defaultRowHeight="13.8" x14ac:dyDescent="0.25"/>
  <cols>
    <col min="1" max="1" width="4.5546875" style="21" customWidth="1"/>
    <col min="2" max="2" width="44.5546875" style="18" customWidth="1"/>
    <col min="3" max="3" width="6" style="18" customWidth="1"/>
    <col min="4" max="4" width="8.6640625" style="18" bestFit="1" customWidth="1"/>
    <col min="5" max="5" width="13.5546875" style="18" customWidth="1"/>
    <col min="6" max="6" width="13.88671875" style="18" customWidth="1"/>
    <col min="7" max="7" width="15.109375" style="24" customWidth="1"/>
    <col min="8" max="8" width="17.6640625" style="18" customWidth="1"/>
    <col min="9" max="9" width="15" style="18" customWidth="1"/>
    <col min="10" max="16384" width="9.109375" style="18"/>
  </cols>
  <sheetData>
    <row r="1" spans="1:11" ht="17.399999999999999" x14ac:dyDescent="0.3">
      <c r="A1" s="215"/>
      <c r="B1" s="1"/>
      <c r="C1" s="3"/>
      <c r="D1" s="3"/>
      <c r="E1" s="3"/>
    </row>
    <row r="2" spans="1:11" x14ac:dyDescent="0.25">
      <c r="A2" s="209"/>
      <c r="B2" s="8"/>
      <c r="C2" s="8"/>
      <c r="D2" s="8"/>
      <c r="E2" s="8"/>
    </row>
    <row r="3" spans="1:11" s="248" customFormat="1" x14ac:dyDescent="0.25">
      <c r="A3" s="247" t="s">
        <v>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</row>
    <row r="4" spans="1:11" s="248" customFormat="1" x14ac:dyDescent="0.25">
      <c r="A4" s="247" t="s">
        <v>651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</row>
    <row r="5" spans="1:11" ht="14.4" thickBot="1" x14ac:dyDescent="0.3"/>
    <row r="6" spans="1:11" ht="15" customHeight="1" x14ac:dyDescent="0.25">
      <c r="A6" s="184" t="s">
        <v>2</v>
      </c>
      <c r="B6" s="252" t="s">
        <v>3</v>
      </c>
      <c r="C6" s="249" t="s">
        <v>4</v>
      </c>
      <c r="D6" s="249" t="s">
        <v>5</v>
      </c>
      <c r="E6" s="254" t="s">
        <v>6</v>
      </c>
      <c r="F6" s="255" t="s">
        <v>7</v>
      </c>
      <c r="G6" s="270" t="s">
        <v>8</v>
      </c>
      <c r="H6" s="255" t="s">
        <v>9</v>
      </c>
      <c r="I6" s="254" t="s">
        <v>266</v>
      </c>
      <c r="J6" s="254" t="s">
        <v>555</v>
      </c>
      <c r="K6" s="254" t="s">
        <v>556</v>
      </c>
    </row>
    <row r="7" spans="1:11" ht="16.5" customHeight="1" thickBot="1" x14ac:dyDescent="0.3">
      <c r="A7" s="185" t="s">
        <v>11</v>
      </c>
      <c r="B7" s="253"/>
      <c r="C7" s="250"/>
      <c r="D7" s="250"/>
      <c r="E7" s="250"/>
      <c r="F7" s="250"/>
      <c r="G7" s="271"/>
      <c r="H7" s="250"/>
      <c r="I7" s="256"/>
      <c r="J7" s="256"/>
      <c r="K7" s="256"/>
    </row>
    <row r="8" spans="1:11" ht="14.4" thickBot="1" x14ac:dyDescent="0.3">
      <c r="A8" s="11" t="s">
        <v>12</v>
      </c>
      <c r="B8" s="23" t="s">
        <v>652</v>
      </c>
      <c r="C8" s="11" t="s">
        <v>61</v>
      </c>
      <c r="D8" s="17">
        <v>100</v>
      </c>
      <c r="E8" s="19">
        <v>0</v>
      </c>
      <c r="F8" s="19">
        <f>+E8*1.095</f>
        <v>0</v>
      </c>
      <c r="G8" s="31">
        <f>+D8*E8</f>
        <v>0</v>
      </c>
      <c r="H8" s="32">
        <f>+D8*F8</f>
        <v>0</v>
      </c>
      <c r="I8" s="46"/>
      <c r="J8" s="46"/>
      <c r="K8" s="46"/>
    </row>
    <row r="9" spans="1:11" ht="14.4" thickBot="1" x14ac:dyDescent="0.3">
      <c r="A9" s="11" t="s">
        <v>245</v>
      </c>
      <c r="B9" s="23" t="s">
        <v>653</v>
      </c>
      <c r="C9" s="11" t="s">
        <v>61</v>
      </c>
      <c r="D9" s="17">
        <v>100</v>
      </c>
      <c r="E9" s="19">
        <v>0</v>
      </c>
      <c r="F9" s="19">
        <f t="shared" ref="F9:F50" si="0">+E9*1.095</f>
        <v>0</v>
      </c>
      <c r="G9" s="31">
        <f t="shared" ref="G9:G50" si="1">+D9*E9</f>
        <v>0</v>
      </c>
      <c r="H9" s="32">
        <f t="shared" ref="H9:H50" si="2">+D9*F9</f>
        <v>0</v>
      </c>
      <c r="I9" s="46"/>
      <c r="J9" s="46"/>
      <c r="K9" s="46"/>
    </row>
    <row r="10" spans="1:11" ht="19.5" customHeight="1" thickBot="1" x14ac:dyDescent="0.3">
      <c r="A10" s="11" t="s">
        <v>247</v>
      </c>
      <c r="B10" s="23" t="s">
        <v>654</v>
      </c>
      <c r="C10" s="11" t="s">
        <v>61</v>
      </c>
      <c r="D10" s="17">
        <v>500</v>
      </c>
      <c r="E10" s="19">
        <v>0</v>
      </c>
      <c r="F10" s="19">
        <f t="shared" si="0"/>
        <v>0</v>
      </c>
      <c r="G10" s="31">
        <f t="shared" si="1"/>
        <v>0</v>
      </c>
      <c r="H10" s="32">
        <f t="shared" si="2"/>
        <v>0</v>
      </c>
      <c r="I10" s="46"/>
      <c r="J10" s="46"/>
      <c r="K10" s="46"/>
    </row>
    <row r="11" spans="1:11" ht="28.2" thickBot="1" x14ac:dyDescent="0.3">
      <c r="A11" s="11" t="s">
        <v>249</v>
      </c>
      <c r="B11" s="12" t="s">
        <v>655</v>
      </c>
      <c r="C11" s="11" t="s">
        <v>61</v>
      </c>
      <c r="D11" s="17">
        <v>500</v>
      </c>
      <c r="E11" s="19">
        <v>0</v>
      </c>
      <c r="F11" s="19">
        <f t="shared" si="0"/>
        <v>0</v>
      </c>
      <c r="G11" s="31">
        <f t="shared" si="1"/>
        <v>0</v>
      </c>
      <c r="H11" s="32">
        <f t="shared" si="2"/>
        <v>0</v>
      </c>
      <c r="I11" s="46"/>
      <c r="J11" s="46"/>
      <c r="K11" s="46"/>
    </row>
    <row r="12" spans="1:11" ht="14.4" thickBot="1" x14ac:dyDescent="0.3">
      <c r="A12" s="11" t="s">
        <v>251</v>
      </c>
      <c r="B12" s="23" t="s">
        <v>656</v>
      </c>
      <c r="C12" s="11" t="s">
        <v>61</v>
      </c>
      <c r="D12" s="17">
        <v>60</v>
      </c>
      <c r="E12" s="19">
        <v>0</v>
      </c>
      <c r="F12" s="19">
        <f t="shared" si="0"/>
        <v>0</v>
      </c>
      <c r="G12" s="31">
        <f t="shared" si="1"/>
        <v>0</v>
      </c>
      <c r="H12" s="32">
        <f t="shared" si="2"/>
        <v>0</v>
      </c>
      <c r="I12" s="46"/>
      <c r="J12" s="46"/>
      <c r="K12" s="46"/>
    </row>
    <row r="13" spans="1:11" ht="14.4" thickBot="1" x14ac:dyDescent="0.3">
      <c r="A13" s="11" t="s">
        <v>253</v>
      </c>
      <c r="B13" s="23" t="s">
        <v>657</v>
      </c>
      <c r="C13" s="11" t="s">
        <v>61</v>
      </c>
      <c r="D13" s="17">
        <v>150</v>
      </c>
      <c r="E13" s="19">
        <v>0</v>
      </c>
      <c r="F13" s="19">
        <f t="shared" si="0"/>
        <v>0</v>
      </c>
      <c r="G13" s="31">
        <f t="shared" si="1"/>
        <v>0</v>
      </c>
      <c r="H13" s="32">
        <f t="shared" si="2"/>
        <v>0</v>
      </c>
      <c r="I13" s="46"/>
      <c r="J13" s="46"/>
      <c r="K13" s="46"/>
    </row>
    <row r="14" spans="1:11" ht="14.4" thickBot="1" x14ac:dyDescent="0.3">
      <c r="A14" s="11" t="s">
        <v>255</v>
      </c>
      <c r="B14" s="156" t="s">
        <v>658</v>
      </c>
      <c r="C14" s="11" t="s">
        <v>61</v>
      </c>
      <c r="D14" s="17">
        <v>20</v>
      </c>
      <c r="E14" s="19">
        <v>0</v>
      </c>
      <c r="F14" s="19">
        <f t="shared" si="0"/>
        <v>0</v>
      </c>
      <c r="G14" s="31">
        <f t="shared" si="1"/>
        <v>0</v>
      </c>
      <c r="H14" s="32">
        <f t="shared" si="2"/>
        <v>0</v>
      </c>
      <c r="I14" s="46"/>
      <c r="J14" s="46"/>
      <c r="K14" s="46"/>
    </row>
    <row r="15" spans="1:11" ht="28.2" thickBot="1" x14ac:dyDescent="0.3">
      <c r="A15" s="11" t="s">
        <v>274</v>
      </c>
      <c r="B15" s="159" t="s">
        <v>659</v>
      </c>
      <c r="C15" s="11" t="s">
        <v>61</v>
      </c>
      <c r="D15" s="17">
        <v>500</v>
      </c>
      <c r="E15" s="19">
        <v>0</v>
      </c>
      <c r="F15" s="19">
        <f t="shared" si="0"/>
        <v>0</v>
      </c>
      <c r="G15" s="31">
        <f t="shared" si="1"/>
        <v>0</v>
      </c>
      <c r="H15" s="32">
        <f t="shared" si="2"/>
        <v>0</v>
      </c>
      <c r="I15" s="46"/>
      <c r="J15" s="46"/>
      <c r="K15" s="46"/>
    </row>
    <row r="16" spans="1:11" ht="69.599999999999994" thickBot="1" x14ac:dyDescent="0.3">
      <c r="A16" s="11" t="s">
        <v>276</v>
      </c>
      <c r="B16" s="159" t="s">
        <v>660</v>
      </c>
      <c r="C16" s="11" t="s">
        <v>61</v>
      </c>
      <c r="D16" s="17">
        <v>20</v>
      </c>
      <c r="E16" s="19">
        <v>0</v>
      </c>
      <c r="F16" s="19">
        <f t="shared" si="0"/>
        <v>0</v>
      </c>
      <c r="G16" s="31">
        <f t="shared" si="1"/>
        <v>0</v>
      </c>
      <c r="H16" s="32">
        <f t="shared" si="2"/>
        <v>0</v>
      </c>
      <c r="I16" s="46"/>
      <c r="J16" s="46"/>
      <c r="K16" s="46"/>
    </row>
    <row r="17" spans="1:11" ht="28.2" thickBot="1" x14ac:dyDescent="0.3">
      <c r="A17" s="11" t="s">
        <v>278</v>
      </c>
      <c r="B17" s="159" t="s">
        <v>661</v>
      </c>
      <c r="C17" s="11" t="s">
        <v>61</v>
      </c>
      <c r="D17" s="17">
        <v>300</v>
      </c>
      <c r="E17" s="19">
        <v>0</v>
      </c>
      <c r="F17" s="19">
        <f t="shared" si="0"/>
        <v>0</v>
      </c>
      <c r="G17" s="31">
        <f t="shared" si="1"/>
        <v>0</v>
      </c>
      <c r="H17" s="32">
        <f t="shared" si="2"/>
        <v>0</v>
      </c>
      <c r="I17" s="46"/>
      <c r="J17" s="46"/>
      <c r="K17" s="46"/>
    </row>
    <row r="18" spans="1:11" ht="28.2" thickBot="1" x14ac:dyDescent="0.3">
      <c r="A18" s="11" t="s">
        <v>280</v>
      </c>
      <c r="B18" s="159" t="s">
        <v>662</v>
      </c>
      <c r="C18" s="11" t="s">
        <v>61</v>
      </c>
      <c r="D18" s="17">
        <v>150</v>
      </c>
      <c r="E18" s="19">
        <v>0</v>
      </c>
      <c r="F18" s="19">
        <f t="shared" si="0"/>
        <v>0</v>
      </c>
      <c r="G18" s="31">
        <f t="shared" si="1"/>
        <v>0</v>
      </c>
      <c r="H18" s="32">
        <f t="shared" si="2"/>
        <v>0</v>
      </c>
      <c r="I18" s="46"/>
      <c r="J18" s="46"/>
      <c r="K18" s="46"/>
    </row>
    <row r="19" spans="1:11" ht="14.4" thickBot="1" x14ac:dyDescent="0.3">
      <c r="A19" s="11"/>
      <c r="B19" s="159" t="s">
        <v>663</v>
      </c>
      <c r="C19" s="11" t="s">
        <v>61</v>
      </c>
      <c r="D19" s="17">
        <v>200</v>
      </c>
      <c r="E19" s="19"/>
      <c r="F19" s="19"/>
      <c r="G19" s="31"/>
      <c r="H19" s="32"/>
      <c r="I19" s="46"/>
      <c r="J19" s="46"/>
      <c r="K19" s="46"/>
    </row>
    <row r="20" spans="1:11" ht="14.4" thickBot="1" x14ac:dyDescent="0.3">
      <c r="A20" s="11" t="s">
        <v>282</v>
      </c>
      <c r="B20" s="159" t="s">
        <v>664</v>
      </c>
      <c r="C20" s="11" t="s">
        <v>61</v>
      </c>
      <c r="D20" s="17">
        <v>200</v>
      </c>
      <c r="E20" s="19"/>
      <c r="F20" s="19"/>
      <c r="G20" s="31"/>
      <c r="H20" s="32"/>
      <c r="I20" s="46"/>
      <c r="J20" s="46"/>
      <c r="K20" s="46"/>
    </row>
    <row r="21" spans="1:11" ht="14.4" thickBot="1" x14ac:dyDescent="0.3">
      <c r="A21" s="11"/>
      <c r="B21" s="159" t="s">
        <v>665</v>
      </c>
      <c r="C21" s="11" t="s">
        <v>61</v>
      </c>
      <c r="D21" s="17">
        <v>200</v>
      </c>
      <c r="E21" s="19"/>
      <c r="F21" s="19"/>
      <c r="G21" s="31"/>
      <c r="H21" s="32"/>
      <c r="I21" s="46"/>
      <c r="J21" s="46"/>
      <c r="K21" s="46"/>
    </row>
    <row r="22" spans="1:11" ht="14.4" thickBot="1" x14ac:dyDescent="0.3">
      <c r="A22" s="11" t="s">
        <v>284</v>
      </c>
      <c r="B22" s="9" t="s">
        <v>666</v>
      </c>
      <c r="C22" s="11" t="s">
        <v>61</v>
      </c>
      <c r="D22" s="17">
        <v>300</v>
      </c>
      <c r="E22" s="19">
        <v>0</v>
      </c>
      <c r="F22" s="19">
        <f t="shared" si="0"/>
        <v>0</v>
      </c>
      <c r="G22" s="31">
        <f t="shared" si="1"/>
        <v>0</v>
      </c>
      <c r="H22" s="32">
        <f t="shared" si="2"/>
        <v>0</v>
      </c>
      <c r="I22" s="46"/>
      <c r="J22" s="46"/>
      <c r="K22" s="46"/>
    </row>
    <row r="23" spans="1:11" ht="14.4" thickBot="1" x14ac:dyDescent="0.3">
      <c r="A23" s="11" t="s">
        <v>286</v>
      </c>
      <c r="B23" s="9" t="s">
        <v>667</v>
      </c>
      <c r="C23" s="11" t="s">
        <v>61</v>
      </c>
      <c r="D23" s="17">
        <v>40</v>
      </c>
      <c r="E23" s="19">
        <v>0</v>
      </c>
      <c r="F23" s="19">
        <f t="shared" si="0"/>
        <v>0</v>
      </c>
      <c r="G23" s="31">
        <f t="shared" si="1"/>
        <v>0</v>
      </c>
      <c r="H23" s="32">
        <f t="shared" si="2"/>
        <v>0</v>
      </c>
      <c r="I23" s="46"/>
      <c r="J23" s="46"/>
      <c r="K23" s="46"/>
    </row>
    <row r="24" spans="1:11" ht="55.8" thickBot="1" x14ac:dyDescent="0.3">
      <c r="A24" s="11" t="s">
        <v>288</v>
      </c>
      <c r="B24" s="159" t="s">
        <v>668</v>
      </c>
      <c r="C24" s="11" t="s">
        <v>61</v>
      </c>
      <c r="D24" s="17">
        <v>450</v>
      </c>
      <c r="E24" s="19">
        <v>0</v>
      </c>
      <c r="F24" s="19">
        <f t="shared" si="0"/>
        <v>0</v>
      </c>
      <c r="G24" s="31">
        <f t="shared" si="1"/>
        <v>0</v>
      </c>
      <c r="H24" s="32">
        <f t="shared" si="2"/>
        <v>0</v>
      </c>
      <c r="I24" s="46"/>
      <c r="J24" s="46"/>
      <c r="K24" s="46"/>
    </row>
    <row r="25" spans="1:11" ht="14.4" thickBot="1" x14ac:dyDescent="0.3">
      <c r="A25" s="11" t="s">
        <v>290</v>
      </c>
      <c r="B25" s="159" t="s">
        <v>669</v>
      </c>
      <c r="C25" s="11" t="s">
        <v>61</v>
      </c>
      <c r="D25" s="17">
        <v>400</v>
      </c>
      <c r="E25" s="19"/>
      <c r="F25" s="19"/>
      <c r="G25" s="31"/>
      <c r="H25" s="32"/>
      <c r="I25" s="46"/>
      <c r="J25" s="46"/>
      <c r="K25" s="46"/>
    </row>
    <row r="26" spans="1:11" ht="14.4" thickBot="1" x14ac:dyDescent="0.3">
      <c r="A26" s="11" t="s">
        <v>292</v>
      </c>
      <c r="B26" s="159" t="s">
        <v>670</v>
      </c>
      <c r="C26" s="11" t="s">
        <v>61</v>
      </c>
      <c r="D26" s="17">
        <v>400</v>
      </c>
      <c r="E26" s="19"/>
      <c r="F26" s="19"/>
      <c r="G26" s="31"/>
      <c r="H26" s="32"/>
      <c r="I26" s="46"/>
      <c r="J26" s="46"/>
      <c r="K26" s="46"/>
    </row>
    <row r="27" spans="1:11" ht="42" thickBot="1" x14ac:dyDescent="0.3">
      <c r="A27" s="11" t="s">
        <v>294</v>
      </c>
      <c r="B27" s="159" t="s">
        <v>671</v>
      </c>
      <c r="C27" s="11" t="s">
        <v>61</v>
      </c>
      <c r="D27" s="17">
        <v>200</v>
      </c>
      <c r="E27" s="19">
        <v>0</v>
      </c>
      <c r="F27" s="19">
        <f t="shared" si="0"/>
        <v>0</v>
      </c>
      <c r="G27" s="31">
        <f t="shared" si="1"/>
        <v>0</v>
      </c>
      <c r="H27" s="32">
        <f t="shared" si="2"/>
        <v>0</v>
      </c>
      <c r="I27" s="46"/>
      <c r="J27" s="46"/>
      <c r="K27" s="46"/>
    </row>
    <row r="28" spans="1:11" ht="55.8" thickBot="1" x14ac:dyDescent="0.3">
      <c r="A28" s="11" t="s">
        <v>296</v>
      </c>
      <c r="B28" s="159" t="s">
        <v>672</v>
      </c>
      <c r="C28" s="11" t="s">
        <v>61</v>
      </c>
      <c r="D28" s="17">
        <v>400</v>
      </c>
      <c r="E28" s="19">
        <v>0</v>
      </c>
      <c r="F28" s="19">
        <f t="shared" si="0"/>
        <v>0</v>
      </c>
      <c r="G28" s="31">
        <f t="shared" si="1"/>
        <v>0</v>
      </c>
      <c r="H28" s="32">
        <f t="shared" si="2"/>
        <v>0</v>
      </c>
      <c r="I28" s="46"/>
      <c r="J28" s="46"/>
      <c r="K28" s="46"/>
    </row>
    <row r="29" spans="1:11" ht="28.2" thickBot="1" x14ac:dyDescent="0.3">
      <c r="A29" s="11" t="s">
        <v>298</v>
      </c>
      <c r="B29" s="12" t="s">
        <v>673</v>
      </c>
      <c r="C29" s="11" t="s">
        <v>61</v>
      </c>
      <c r="D29" s="17">
        <v>10</v>
      </c>
      <c r="E29" s="19">
        <v>0</v>
      </c>
      <c r="F29" s="19">
        <f t="shared" si="0"/>
        <v>0</v>
      </c>
      <c r="G29" s="31">
        <f t="shared" si="1"/>
        <v>0</v>
      </c>
      <c r="H29" s="32">
        <f t="shared" si="2"/>
        <v>0</v>
      </c>
      <c r="I29" s="46"/>
      <c r="J29" s="46"/>
      <c r="K29" s="46"/>
    </row>
    <row r="30" spans="1:11" ht="14.4" thickBot="1" x14ac:dyDescent="0.3">
      <c r="A30" s="11" t="s">
        <v>300</v>
      </c>
      <c r="B30" s="9" t="s">
        <v>674</v>
      </c>
      <c r="C30" s="11" t="s">
        <v>61</v>
      </c>
      <c r="D30" s="17">
        <v>20</v>
      </c>
      <c r="E30" s="19">
        <v>0</v>
      </c>
      <c r="F30" s="19">
        <f t="shared" si="0"/>
        <v>0</v>
      </c>
      <c r="G30" s="31">
        <f t="shared" si="1"/>
        <v>0</v>
      </c>
      <c r="H30" s="32">
        <f t="shared" si="2"/>
        <v>0</v>
      </c>
      <c r="I30" s="46"/>
      <c r="J30" s="46"/>
      <c r="K30" s="46"/>
    </row>
    <row r="31" spans="1:11" ht="14.4" thickBot="1" x14ac:dyDescent="0.3">
      <c r="A31" s="11" t="s">
        <v>302</v>
      </c>
      <c r="B31" s="9" t="s">
        <v>675</v>
      </c>
      <c r="C31" s="11" t="s">
        <v>61</v>
      </c>
      <c r="D31" s="17">
        <v>1500</v>
      </c>
      <c r="E31" s="19">
        <v>0</v>
      </c>
      <c r="F31" s="19">
        <f t="shared" si="0"/>
        <v>0</v>
      </c>
      <c r="G31" s="31">
        <f t="shared" si="1"/>
        <v>0</v>
      </c>
      <c r="H31" s="32">
        <f t="shared" si="2"/>
        <v>0</v>
      </c>
      <c r="I31" s="46"/>
      <c r="J31" s="46"/>
      <c r="K31" s="46"/>
    </row>
    <row r="32" spans="1:11" ht="14.4" thickBot="1" x14ac:dyDescent="0.3">
      <c r="A32" s="11" t="s">
        <v>304</v>
      </c>
      <c r="B32" s="9" t="s">
        <v>676</v>
      </c>
      <c r="C32" s="11" t="s">
        <v>61</v>
      </c>
      <c r="D32" s="17">
        <v>3400</v>
      </c>
      <c r="E32" s="19">
        <v>0</v>
      </c>
      <c r="F32" s="19">
        <f t="shared" si="0"/>
        <v>0</v>
      </c>
      <c r="G32" s="31">
        <f t="shared" si="1"/>
        <v>0</v>
      </c>
      <c r="H32" s="32">
        <f t="shared" si="2"/>
        <v>0</v>
      </c>
      <c r="I32" s="46"/>
      <c r="J32" s="46"/>
      <c r="K32" s="46"/>
    </row>
    <row r="33" spans="1:11" ht="14.4" thickBot="1" x14ac:dyDescent="0.3">
      <c r="A33" s="11" t="s">
        <v>306</v>
      </c>
      <c r="B33" s="12" t="s">
        <v>677</v>
      </c>
      <c r="C33" s="30" t="s">
        <v>61</v>
      </c>
      <c r="D33" s="17">
        <v>3000</v>
      </c>
      <c r="E33" s="19">
        <v>0</v>
      </c>
      <c r="F33" s="19">
        <f t="shared" si="0"/>
        <v>0</v>
      </c>
      <c r="G33" s="31">
        <f t="shared" si="1"/>
        <v>0</v>
      </c>
      <c r="H33" s="32">
        <f t="shared" si="2"/>
        <v>0</v>
      </c>
      <c r="I33" s="46"/>
      <c r="J33" s="46"/>
      <c r="K33" s="46"/>
    </row>
    <row r="34" spans="1:11" ht="14.4" thickBot="1" x14ac:dyDescent="0.3">
      <c r="A34" s="11" t="s">
        <v>308</v>
      </c>
      <c r="B34" s="12" t="s">
        <v>678</v>
      </c>
      <c r="C34" s="11" t="s">
        <v>61</v>
      </c>
      <c r="D34" s="17">
        <v>3000</v>
      </c>
      <c r="E34" s="19">
        <v>0</v>
      </c>
      <c r="F34" s="19">
        <f t="shared" si="0"/>
        <v>0</v>
      </c>
      <c r="G34" s="31">
        <f t="shared" si="1"/>
        <v>0</v>
      </c>
      <c r="H34" s="32">
        <f t="shared" si="2"/>
        <v>0</v>
      </c>
      <c r="I34" s="46"/>
      <c r="J34" s="46"/>
      <c r="K34" s="46"/>
    </row>
    <row r="35" spans="1:11" ht="14.4" customHeight="1" thickBot="1" x14ac:dyDescent="0.3">
      <c r="A35" s="11" t="s">
        <v>310</v>
      </c>
      <c r="B35" s="12" t="s">
        <v>679</v>
      </c>
      <c r="C35" s="11" t="s">
        <v>61</v>
      </c>
      <c r="D35" s="17">
        <v>3200</v>
      </c>
      <c r="E35" s="19">
        <v>0</v>
      </c>
      <c r="F35" s="19">
        <f t="shared" si="0"/>
        <v>0</v>
      </c>
      <c r="G35" s="31">
        <f t="shared" si="1"/>
        <v>0</v>
      </c>
      <c r="H35" s="32">
        <f t="shared" si="2"/>
        <v>0</v>
      </c>
      <c r="I35" s="46"/>
      <c r="J35" s="46"/>
      <c r="K35" s="46"/>
    </row>
    <row r="36" spans="1:11" ht="14.4" thickBot="1" x14ac:dyDescent="0.3">
      <c r="A36" s="11" t="s">
        <v>312</v>
      </c>
      <c r="B36" s="12" t="s">
        <v>680</v>
      </c>
      <c r="C36" s="11" t="s">
        <v>61</v>
      </c>
      <c r="D36" s="17">
        <v>600</v>
      </c>
      <c r="E36" s="19">
        <v>0</v>
      </c>
      <c r="F36" s="19">
        <f t="shared" si="0"/>
        <v>0</v>
      </c>
      <c r="G36" s="31">
        <f t="shared" si="1"/>
        <v>0</v>
      </c>
      <c r="H36" s="32">
        <f t="shared" si="2"/>
        <v>0</v>
      </c>
      <c r="I36" s="46"/>
      <c r="J36" s="46"/>
      <c r="K36" s="46"/>
    </row>
    <row r="37" spans="1:11" ht="14.4" thickBot="1" x14ac:dyDescent="0.3">
      <c r="A37" s="11" t="s">
        <v>314</v>
      </c>
      <c r="B37" s="23" t="s">
        <v>681</v>
      </c>
      <c r="C37" s="11" t="s">
        <v>61</v>
      </c>
      <c r="D37" s="17">
        <v>4000</v>
      </c>
      <c r="E37" s="19">
        <v>0</v>
      </c>
      <c r="F37" s="19">
        <f t="shared" si="0"/>
        <v>0</v>
      </c>
      <c r="G37" s="31">
        <f t="shared" si="1"/>
        <v>0</v>
      </c>
      <c r="H37" s="32">
        <f t="shared" si="2"/>
        <v>0</v>
      </c>
      <c r="I37" s="46"/>
      <c r="J37" s="46"/>
      <c r="K37" s="46"/>
    </row>
    <row r="38" spans="1:11" ht="14.4" thickBot="1" x14ac:dyDescent="0.3">
      <c r="A38" s="11" t="s">
        <v>316</v>
      </c>
      <c r="B38" s="23" t="s">
        <v>682</v>
      </c>
      <c r="C38" s="11" t="s">
        <v>61</v>
      </c>
      <c r="D38" s="17">
        <v>1200</v>
      </c>
      <c r="E38" s="19">
        <v>0</v>
      </c>
      <c r="F38" s="19">
        <f t="shared" si="0"/>
        <v>0</v>
      </c>
      <c r="G38" s="31">
        <f t="shared" si="1"/>
        <v>0</v>
      </c>
      <c r="H38" s="32">
        <f t="shared" si="2"/>
        <v>0</v>
      </c>
      <c r="I38" s="46"/>
      <c r="J38" s="46"/>
      <c r="K38" s="46"/>
    </row>
    <row r="39" spans="1:11" ht="14.4" thickBot="1" x14ac:dyDescent="0.3">
      <c r="A39" s="11" t="s">
        <v>318</v>
      </c>
      <c r="B39" s="23" t="s">
        <v>683</v>
      </c>
      <c r="C39" s="11" t="s">
        <v>61</v>
      </c>
      <c r="D39" s="17">
        <v>1500</v>
      </c>
      <c r="E39" s="19">
        <v>0</v>
      </c>
      <c r="F39" s="19">
        <f t="shared" si="0"/>
        <v>0</v>
      </c>
      <c r="G39" s="31">
        <f t="shared" si="1"/>
        <v>0</v>
      </c>
      <c r="H39" s="32">
        <f t="shared" si="2"/>
        <v>0</v>
      </c>
      <c r="I39" s="46"/>
      <c r="J39" s="46"/>
      <c r="K39" s="46"/>
    </row>
    <row r="40" spans="1:11" ht="14.4" thickBot="1" x14ac:dyDescent="0.3">
      <c r="A40" s="11" t="s">
        <v>320</v>
      </c>
      <c r="B40" s="23" t="s">
        <v>684</v>
      </c>
      <c r="C40" s="11" t="s">
        <v>61</v>
      </c>
      <c r="D40" s="17">
        <v>1500</v>
      </c>
      <c r="E40" s="19">
        <v>0</v>
      </c>
      <c r="F40" s="19">
        <f t="shared" si="0"/>
        <v>0</v>
      </c>
      <c r="G40" s="31">
        <f t="shared" si="1"/>
        <v>0</v>
      </c>
      <c r="H40" s="32">
        <f t="shared" si="2"/>
        <v>0</v>
      </c>
      <c r="I40" s="46"/>
      <c r="J40" s="46"/>
      <c r="K40" s="46"/>
    </row>
    <row r="41" spans="1:11" ht="14.4" thickBot="1" x14ac:dyDescent="0.3">
      <c r="A41" s="11" t="s">
        <v>322</v>
      </c>
      <c r="B41" s="23" t="s">
        <v>685</v>
      </c>
      <c r="C41" s="11" t="s">
        <v>61</v>
      </c>
      <c r="D41" s="17">
        <v>1200</v>
      </c>
      <c r="E41" s="19">
        <v>0</v>
      </c>
      <c r="F41" s="19">
        <f t="shared" si="0"/>
        <v>0</v>
      </c>
      <c r="G41" s="31">
        <f t="shared" si="1"/>
        <v>0</v>
      </c>
      <c r="H41" s="32">
        <f t="shared" si="2"/>
        <v>0</v>
      </c>
      <c r="I41" s="46"/>
      <c r="J41" s="46"/>
      <c r="K41" s="46"/>
    </row>
    <row r="42" spans="1:11" ht="28.2" thickBot="1" x14ac:dyDescent="0.3">
      <c r="A42" s="11" t="s">
        <v>323</v>
      </c>
      <c r="B42" s="159" t="s">
        <v>686</v>
      </c>
      <c r="C42" s="11" t="s">
        <v>61</v>
      </c>
      <c r="D42" s="17">
        <v>100</v>
      </c>
      <c r="E42" s="19">
        <v>0</v>
      </c>
      <c r="F42" s="19">
        <f t="shared" si="0"/>
        <v>0</v>
      </c>
      <c r="G42" s="31">
        <f t="shared" si="1"/>
        <v>0</v>
      </c>
      <c r="H42" s="32">
        <f t="shared" si="2"/>
        <v>0</v>
      </c>
      <c r="I42" s="46"/>
      <c r="J42" s="46"/>
      <c r="K42" s="46"/>
    </row>
    <row r="43" spans="1:11" ht="14.4" thickBot="1" x14ac:dyDescent="0.3">
      <c r="A43" s="11" t="s">
        <v>325</v>
      </c>
      <c r="B43" s="23" t="s">
        <v>687</v>
      </c>
      <c r="C43" s="11" t="s">
        <v>61</v>
      </c>
      <c r="D43" s="17">
        <v>800</v>
      </c>
      <c r="E43" s="19">
        <v>0</v>
      </c>
      <c r="F43" s="19">
        <f t="shared" si="0"/>
        <v>0</v>
      </c>
      <c r="G43" s="31">
        <f t="shared" si="1"/>
        <v>0</v>
      </c>
      <c r="H43" s="32">
        <f t="shared" si="2"/>
        <v>0</v>
      </c>
      <c r="I43" s="46"/>
      <c r="J43" s="46"/>
      <c r="K43" s="46"/>
    </row>
    <row r="44" spans="1:11" ht="14.4" thickBot="1" x14ac:dyDescent="0.3">
      <c r="A44" s="11" t="s">
        <v>327</v>
      </c>
      <c r="B44" s="157" t="s">
        <v>688</v>
      </c>
      <c r="C44" s="122" t="s">
        <v>61</v>
      </c>
      <c r="D44" s="155">
        <v>50</v>
      </c>
      <c r="E44" s="19">
        <v>0</v>
      </c>
      <c r="F44" s="123">
        <f t="shared" si="0"/>
        <v>0</v>
      </c>
      <c r="G44" s="124">
        <f t="shared" si="1"/>
        <v>0</v>
      </c>
      <c r="H44" s="125">
        <f t="shared" si="2"/>
        <v>0</v>
      </c>
      <c r="I44" s="126"/>
      <c r="J44" s="126"/>
      <c r="K44" s="126"/>
    </row>
    <row r="45" spans="1:11" ht="14.4" thickBot="1" x14ac:dyDescent="0.3">
      <c r="A45" s="11" t="s">
        <v>329</v>
      </c>
      <c r="B45" s="158" t="s">
        <v>689</v>
      </c>
      <c r="C45" s="122" t="s">
        <v>61</v>
      </c>
      <c r="D45" s="155">
        <v>50</v>
      </c>
      <c r="E45" s="19">
        <v>0</v>
      </c>
      <c r="F45" s="123">
        <f t="shared" si="0"/>
        <v>0</v>
      </c>
      <c r="G45" s="124">
        <f t="shared" si="1"/>
        <v>0</v>
      </c>
      <c r="H45" s="125">
        <f t="shared" si="2"/>
        <v>0</v>
      </c>
      <c r="I45" s="126"/>
      <c r="J45" s="126"/>
      <c r="K45" s="126"/>
    </row>
    <row r="46" spans="1:11" ht="14.4" thickBot="1" x14ac:dyDescent="0.3">
      <c r="A46" s="11" t="s">
        <v>331</v>
      </c>
      <c r="B46" s="23" t="s">
        <v>690</v>
      </c>
      <c r="C46" s="11" t="s">
        <v>61</v>
      </c>
      <c r="D46" s="17">
        <v>50</v>
      </c>
      <c r="E46" s="19">
        <v>0</v>
      </c>
      <c r="F46" s="19">
        <f t="shared" si="0"/>
        <v>0</v>
      </c>
      <c r="G46" s="31">
        <f t="shared" si="1"/>
        <v>0</v>
      </c>
      <c r="H46" s="32">
        <f t="shared" si="2"/>
        <v>0</v>
      </c>
      <c r="I46" s="46"/>
      <c r="J46" s="46"/>
      <c r="K46" s="46"/>
    </row>
    <row r="47" spans="1:11" ht="14.4" thickBot="1" x14ac:dyDescent="0.3">
      <c r="A47" s="11" t="s">
        <v>333</v>
      </c>
      <c r="B47" s="23" t="s">
        <v>691</v>
      </c>
      <c r="C47" s="11" t="s">
        <v>61</v>
      </c>
      <c r="D47" s="17">
        <v>50</v>
      </c>
      <c r="E47" s="19">
        <v>0</v>
      </c>
      <c r="F47" s="19">
        <f t="shared" si="0"/>
        <v>0</v>
      </c>
      <c r="G47" s="31">
        <f t="shared" si="1"/>
        <v>0</v>
      </c>
      <c r="H47" s="32">
        <f t="shared" si="2"/>
        <v>0</v>
      </c>
      <c r="I47" s="46"/>
      <c r="J47" s="46"/>
      <c r="K47" s="46"/>
    </row>
    <row r="48" spans="1:11" ht="14.4" thickBot="1" x14ac:dyDescent="0.3">
      <c r="A48" s="11" t="s">
        <v>335</v>
      </c>
      <c r="B48" s="23" t="s">
        <v>692</v>
      </c>
      <c r="C48" s="11" t="s">
        <v>61</v>
      </c>
      <c r="D48" s="17">
        <v>50</v>
      </c>
      <c r="E48" s="19">
        <v>0</v>
      </c>
      <c r="F48" s="19">
        <f t="shared" si="0"/>
        <v>0</v>
      </c>
      <c r="G48" s="31">
        <f t="shared" si="1"/>
        <v>0</v>
      </c>
      <c r="H48" s="32">
        <f t="shared" si="2"/>
        <v>0</v>
      </c>
      <c r="I48" s="46"/>
      <c r="J48" s="46"/>
      <c r="K48" s="46"/>
    </row>
    <row r="49" spans="1:11" ht="14.4" thickBot="1" x14ac:dyDescent="0.3">
      <c r="A49" s="11" t="s">
        <v>337</v>
      </c>
      <c r="B49" s="23" t="s">
        <v>693</v>
      </c>
      <c r="C49" s="11" t="s">
        <v>61</v>
      </c>
      <c r="D49" s="17">
        <v>80</v>
      </c>
      <c r="E49" s="19">
        <v>0</v>
      </c>
      <c r="F49" s="19">
        <f t="shared" si="0"/>
        <v>0</v>
      </c>
      <c r="G49" s="31">
        <f t="shared" si="1"/>
        <v>0</v>
      </c>
      <c r="H49" s="32">
        <f t="shared" si="2"/>
        <v>0</v>
      </c>
      <c r="I49" s="46"/>
      <c r="J49" s="46"/>
      <c r="K49" s="46"/>
    </row>
    <row r="50" spans="1:11" ht="14.4" thickBot="1" x14ac:dyDescent="0.3">
      <c r="A50" s="11" t="s">
        <v>339</v>
      </c>
      <c r="B50" s="23" t="s">
        <v>694</v>
      </c>
      <c r="C50" s="11" t="s">
        <v>61</v>
      </c>
      <c r="D50" s="17">
        <v>50</v>
      </c>
      <c r="E50" s="19">
        <v>0</v>
      </c>
      <c r="F50" s="19">
        <f t="shared" si="0"/>
        <v>0</v>
      </c>
      <c r="G50" s="31">
        <f t="shared" si="1"/>
        <v>0</v>
      </c>
      <c r="H50" s="32">
        <f t="shared" si="2"/>
        <v>0</v>
      </c>
      <c r="I50" s="46"/>
      <c r="J50" s="46"/>
      <c r="K50" s="46"/>
    </row>
    <row r="51" spans="1:11" ht="14.4" thickBot="1" x14ac:dyDescent="0.3">
      <c r="A51" s="11" t="s">
        <v>341</v>
      </c>
      <c r="B51" s="23" t="s">
        <v>695</v>
      </c>
      <c r="C51" s="11" t="s">
        <v>61</v>
      </c>
      <c r="D51" s="17">
        <v>800</v>
      </c>
      <c r="E51" s="19">
        <v>0</v>
      </c>
      <c r="F51" s="19">
        <f>+E51*1.095</f>
        <v>0</v>
      </c>
      <c r="G51" s="31">
        <f>+D51*E51</f>
        <v>0</v>
      </c>
      <c r="H51" s="32">
        <f>+D51*F51</f>
        <v>0</v>
      </c>
      <c r="I51" s="46"/>
      <c r="J51" s="46"/>
      <c r="K51" s="46"/>
    </row>
    <row r="52" spans="1:11" ht="14.4" thickBot="1" x14ac:dyDescent="0.3">
      <c r="A52" s="11" t="s">
        <v>343</v>
      </c>
      <c r="B52" s="23" t="s">
        <v>696</v>
      </c>
      <c r="C52" s="11" t="s">
        <v>61</v>
      </c>
      <c r="D52" s="17">
        <v>800</v>
      </c>
      <c r="E52" s="19">
        <v>0</v>
      </c>
      <c r="F52" s="19">
        <f>+E52*1.095</f>
        <v>0</v>
      </c>
      <c r="G52" s="31">
        <f>+D52*E52</f>
        <v>0</v>
      </c>
      <c r="H52" s="32">
        <f>+D52*F52</f>
        <v>0</v>
      </c>
      <c r="I52" s="46"/>
      <c r="J52" s="46"/>
      <c r="K52" s="46"/>
    </row>
    <row r="53" spans="1:11" ht="14.4" thickBot="1" x14ac:dyDescent="0.3">
      <c r="A53" s="210"/>
      <c r="B53" s="62" t="s">
        <v>226</v>
      </c>
      <c r="C53" s="57"/>
      <c r="D53" s="64"/>
      <c r="E53" s="59"/>
      <c r="F53" s="54"/>
      <c r="G53" s="75">
        <f>SUM(G8:G52)</f>
        <v>0</v>
      </c>
      <c r="H53" s="77">
        <f>SUM(H8:H52)</f>
        <v>0</v>
      </c>
      <c r="I53" s="46"/>
    </row>
    <row r="54" spans="1:11" x14ac:dyDescent="0.25">
      <c r="A54" s="5"/>
    </row>
    <row r="55" spans="1:11" x14ac:dyDescent="0.25">
      <c r="A55" s="5"/>
      <c r="B55" s="26" t="s">
        <v>227</v>
      </c>
      <c r="C55" s="22"/>
      <c r="G55" s="18"/>
    </row>
    <row r="56" spans="1:11" x14ac:dyDescent="0.25">
      <c r="B56" s="246" t="s">
        <v>228</v>
      </c>
      <c r="C56" s="246"/>
      <c r="D56" s="246"/>
      <c r="E56" s="246"/>
      <c r="F56" s="246"/>
      <c r="G56" s="246"/>
      <c r="H56" s="246"/>
    </row>
    <row r="57" spans="1:11" x14ac:dyDescent="0.25">
      <c r="B57" s="246" t="s">
        <v>229</v>
      </c>
      <c r="C57" s="246"/>
      <c r="D57" s="246"/>
      <c r="E57" s="246"/>
      <c r="F57" s="246"/>
      <c r="G57" s="246"/>
      <c r="H57" s="246"/>
    </row>
    <row r="58" spans="1:11" x14ac:dyDescent="0.25">
      <c r="B58" s="246" t="s">
        <v>230</v>
      </c>
      <c r="C58" s="246"/>
      <c r="D58" s="246"/>
      <c r="E58" s="246"/>
      <c r="F58" s="246"/>
      <c r="G58" s="246"/>
      <c r="H58" s="246"/>
    </row>
    <row r="59" spans="1:11" x14ac:dyDescent="0.25">
      <c r="B59" s="246" t="s">
        <v>231</v>
      </c>
      <c r="C59" s="246"/>
      <c r="D59" s="246"/>
      <c r="E59" s="246"/>
      <c r="F59" s="246"/>
      <c r="G59" s="246"/>
      <c r="H59" s="246"/>
    </row>
    <row r="60" spans="1:11" x14ac:dyDescent="0.25">
      <c r="B60" s="246" t="s">
        <v>232</v>
      </c>
      <c r="C60" s="246"/>
      <c r="D60" s="246"/>
      <c r="E60" s="246"/>
      <c r="F60" s="246"/>
      <c r="G60" s="246"/>
      <c r="H60" s="246"/>
    </row>
    <row r="61" spans="1:11" x14ac:dyDescent="0.25">
      <c r="B61" s="246" t="s">
        <v>233</v>
      </c>
      <c r="C61" s="246"/>
      <c r="D61" s="246"/>
      <c r="E61" s="246"/>
      <c r="F61" s="246"/>
      <c r="G61" s="246"/>
      <c r="H61" s="246"/>
    </row>
    <row r="62" spans="1:11" x14ac:dyDescent="0.25">
      <c r="B62" s="26" t="s">
        <v>635</v>
      </c>
    </row>
    <row r="63" spans="1:11" x14ac:dyDescent="0.25">
      <c r="B63" s="18" t="s">
        <v>697</v>
      </c>
    </row>
    <row r="64" spans="1:11" ht="15" x14ac:dyDescent="0.25">
      <c r="B64" s="161" t="s">
        <v>698</v>
      </c>
    </row>
    <row r="65" spans="2:2" ht="14.4" x14ac:dyDescent="0.25">
      <c r="B65" s="160"/>
    </row>
    <row r="66" spans="2:2" ht="15.6" x14ac:dyDescent="0.25">
      <c r="B66" s="161" t="s">
        <v>699</v>
      </c>
    </row>
    <row r="67" spans="2:2" x14ac:dyDescent="0.25">
      <c r="B67" s="162"/>
    </row>
    <row r="68" spans="2:2" ht="14.4" x14ac:dyDescent="0.25">
      <c r="B68" s="162" t="s">
        <v>700</v>
      </c>
    </row>
    <row r="69" spans="2:2" ht="14.4" x14ac:dyDescent="0.25">
      <c r="B69" s="160"/>
    </row>
    <row r="70" spans="2:2" x14ac:dyDescent="0.25">
      <c r="B70" s="162" t="s">
        <v>701</v>
      </c>
    </row>
    <row r="71" spans="2:2" ht="14.4" x14ac:dyDescent="0.25">
      <c r="B71" s="160"/>
    </row>
    <row r="72" spans="2:2" ht="14.4" x14ac:dyDescent="0.25">
      <c r="B72" s="162" t="s">
        <v>702</v>
      </c>
    </row>
    <row r="73" spans="2:2" ht="14.4" x14ac:dyDescent="0.3">
      <c r="B73"/>
    </row>
    <row r="74" spans="2:2" ht="14.4" x14ac:dyDescent="0.25">
      <c r="B74" s="162" t="s">
        <v>703</v>
      </c>
    </row>
    <row r="75" spans="2:2" ht="14.4" x14ac:dyDescent="0.25">
      <c r="B75" s="160"/>
    </row>
    <row r="76" spans="2:2" ht="14.4" x14ac:dyDescent="0.25">
      <c r="B76" s="162" t="s">
        <v>704</v>
      </c>
    </row>
    <row r="77" spans="2:2" ht="14.4" x14ac:dyDescent="0.3">
      <c r="B77"/>
    </row>
    <row r="78" spans="2:2" x14ac:dyDescent="0.25">
      <c r="B78" s="162" t="s">
        <v>705</v>
      </c>
    </row>
    <row r="79" spans="2:2" x14ac:dyDescent="0.25">
      <c r="B79" s="162" t="s">
        <v>706</v>
      </c>
    </row>
  </sheetData>
  <protectedRanges>
    <protectedRange sqref="A1:D1" name="Obseg2"/>
  </protectedRanges>
  <mergeCells count="18">
    <mergeCell ref="A3:XFD3"/>
    <mergeCell ref="A4:XFD4"/>
    <mergeCell ref="B6:B7"/>
    <mergeCell ref="C6:C7"/>
    <mergeCell ref="D6:D7"/>
    <mergeCell ref="E6:E7"/>
    <mergeCell ref="F6:F7"/>
    <mergeCell ref="G6:G7"/>
    <mergeCell ref="J6:J7"/>
    <mergeCell ref="K6:K7"/>
    <mergeCell ref="B59:H59"/>
    <mergeCell ref="H6:H7"/>
    <mergeCell ref="I6:I7"/>
    <mergeCell ref="B60:H60"/>
    <mergeCell ref="B61:H61"/>
    <mergeCell ref="B56:H56"/>
    <mergeCell ref="B57:H57"/>
    <mergeCell ref="B58:H58"/>
  </mergeCells>
  <conditionalFormatting sqref="G8:G50">
    <cfRule type="colorScale" priority="27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5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5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6CAA6-AA2F-4A3C-97AB-9C22EB1C4AE4}">
  <dimension ref="A1:K62"/>
  <sheetViews>
    <sheetView topLeftCell="A7" zoomScaleNormal="100" workbookViewId="0">
      <selection activeCell="K9" sqref="K9"/>
    </sheetView>
  </sheetViews>
  <sheetFormatPr defaultColWidth="9.109375" defaultRowHeight="13.8" x14ac:dyDescent="0.25"/>
  <cols>
    <col min="1" max="1" width="6.6640625" style="21" customWidth="1"/>
    <col min="2" max="2" width="52.88671875" style="18" customWidth="1"/>
    <col min="3" max="3" width="4.33203125" style="18" bestFit="1" customWidth="1"/>
    <col min="4" max="4" width="8.6640625" style="18" bestFit="1" customWidth="1"/>
    <col min="5" max="5" width="12.88671875" style="18" customWidth="1"/>
    <col min="6" max="6" width="12.33203125" style="18" customWidth="1"/>
    <col min="7" max="7" width="16" style="18" customWidth="1"/>
    <col min="8" max="8" width="17.44140625" style="18" customWidth="1"/>
    <col min="9" max="9" width="16.109375" style="18" customWidth="1"/>
    <col min="10" max="16384" width="9.109375" style="18"/>
  </cols>
  <sheetData>
    <row r="1" spans="1:11" ht="16.5" customHeight="1" x14ac:dyDescent="0.25">
      <c r="A1" s="208"/>
      <c r="B1" s="25"/>
      <c r="C1" s="8"/>
      <c r="D1" s="8"/>
      <c r="E1" s="8"/>
    </row>
    <row r="2" spans="1:11" x14ac:dyDescent="0.25">
      <c r="A2" s="209" t="s">
        <v>707</v>
      </c>
      <c r="B2" s="8"/>
      <c r="C2" s="8"/>
      <c r="D2" s="8"/>
      <c r="E2" s="8"/>
    </row>
    <row r="3" spans="1:11" s="248" customFormat="1" x14ac:dyDescent="0.25">
      <c r="A3" s="247" t="s">
        <v>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</row>
    <row r="4" spans="1:11" s="248" customFormat="1" x14ac:dyDescent="0.25">
      <c r="A4" s="247" t="s">
        <v>708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</row>
    <row r="5" spans="1:11" x14ac:dyDescent="0.25">
      <c r="A5" s="209"/>
      <c r="B5" s="8"/>
      <c r="C5" s="8"/>
      <c r="D5" s="8"/>
      <c r="E5" s="8"/>
    </row>
    <row r="6" spans="1:11" ht="14.4" thickBot="1" x14ac:dyDescent="0.3"/>
    <row r="7" spans="1:11" ht="15" customHeight="1" x14ac:dyDescent="0.25">
      <c r="A7" s="184" t="s">
        <v>2</v>
      </c>
      <c r="B7" s="252" t="s">
        <v>3</v>
      </c>
      <c r="C7" s="249" t="s">
        <v>4</v>
      </c>
      <c r="D7" s="249" t="s">
        <v>5</v>
      </c>
      <c r="E7" s="254" t="s">
        <v>6</v>
      </c>
      <c r="F7" s="254" t="s">
        <v>7</v>
      </c>
      <c r="G7" s="254" t="s">
        <v>553</v>
      </c>
      <c r="H7" s="254" t="s">
        <v>709</v>
      </c>
      <c r="I7" s="254" t="s">
        <v>266</v>
      </c>
      <c r="J7" s="254" t="s">
        <v>555</v>
      </c>
      <c r="K7" s="254" t="s">
        <v>556</v>
      </c>
    </row>
    <row r="8" spans="1:11" ht="14.4" thickBot="1" x14ac:dyDescent="0.3">
      <c r="A8" s="185" t="s">
        <v>11</v>
      </c>
      <c r="B8" s="253"/>
      <c r="C8" s="250"/>
      <c r="D8" s="250"/>
      <c r="E8" s="250"/>
      <c r="F8" s="250"/>
      <c r="G8" s="250"/>
      <c r="H8" s="250"/>
      <c r="I8" s="256"/>
      <c r="J8" s="256"/>
      <c r="K8" s="256"/>
    </row>
    <row r="9" spans="1:11" ht="14.4" thickBot="1" x14ac:dyDescent="0.3">
      <c r="A9" s="225" t="s">
        <v>12</v>
      </c>
      <c r="B9" s="9" t="s">
        <v>710</v>
      </c>
      <c r="C9" s="11" t="s">
        <v>61</v>
      </c>
      <c r="D9" s="11">
        <v>50</v>
      </c>
      <c r="E9" s="19">
        <v>0</v>
      </c>
      <c r="F9" s="19">
        <f>+E9*1.095</f>
        <v>0</v>
      </c>
      <c r="G9" s="31">
        <f>+D9*E9</f>
        <v>0</v>
      </c>
      <c r="H9" s="32">
        <f>+D9*F9</f>
        <v>0</v>
      </c>
      <c r="I9" s="46"/>
      <c r="J9" s="46"/>
      <c r="K9" s="46"/>
    </row>
    <row r="10" spans="1:11" ht="14.4" thickBot="1" x14ac:dyDescent="0.3">
      <c r="A10" s="225" t="s">
        <v>245</v>
      </c>
      <c r="B10" s="9" t="s">
        <v>711</v>
      </c>
      <c r="C10" s="11" t="s">
        <v>61</v>
      </c>
      <c r="D10" s="11">
        <v>200</v>
      </c>
      <c r="E10" s="19">
        <v>0</v>
      </c>
      <c r="F10" s="19">
        <f t="shared" ref="F10:F52" si="0">+E10*1.095</f>
        <v>0</v>
      </c>
      <c r="G10" s="31">
        <f t="shared" ref="G10:G52" si="1">+D10*E10</f>
        <v>0</v>
      </c>
      <c r="H10" s="32">
        <f t="shared" ref="H10:H52" si="2">+D10*F10</f>
        <v>0</v>
      </c>
      <c r="I10" s="46"/>
      <c r="J10" s="46"/>
      <c r="K10" s="46"/>
    </row>
    <row r="11" spans="1:11" ht="14.4" thickBot="1" x14ac:dyDescent="0.3">
      <c r="A11" s="225" t="s">
        <v>247</v>
      </c>
      <c r="B11" s="121" t="s">
        <v>712</v>
      </c>
      <c r="C11" s="122" t="s">
        <v>61</v>
      </c>
      <c r="D11" s="122">
        <v>30</v>
      </c>
      <c r="E11" s="19">
        <v>0</v>
      </c>
      <c r="F11" s="123">
        <f t="shared" si="0"/>
        <v>0</v>
      </c>
      <c r="G11" s="31">
        <f t="shared" si="1"/>
        <v>0</v>
      </c>
      <c r="H11" s="125">
        <f t="shared" si="2"/>
        <v>0</v>
      </c>
      <c r="I11" s="126"/>
      <c r="J11" s="126"/>
      <c r="K11" s="126"/>
    </row>
    <row r="12" spans="1:11" ht="14.4" thickBot="1" x14ac:dyDescent="0.3">
      <c r="A12" s="225" t="s">
        <v>249</v>
      </c>
      <c r="B12" s="121" t="s">
        <v>713</v>
      </c>
      <c r="C12" s="122" t="s">
        <v>61</v>
      </c>
      <c r="D12" s="122">
        <v>80</v>
      </c>
      <c r="E12" s="19">
        <v>0</v>
      </c>
      <c r="F12" s="123">
        <f t="shared" si="0"/>
        <v>0</v>
      </c>
      <c r="G12" s="31">
        <f t="shared" si="1"/>
        <v>0</v>
      </c>
      <c r="H12" s="125">
        <f t="shared" si="2"/>
        <v>0</v>
      </c>
      <c r="I12" s="126"/>
      <c r="J12" s="126"/>
      <c r="K12" s="126"/>
    </row>
    <row r="13" spans="1:11" ht="14.4" thickBot="1" x14ac:dyDescent="0.3">
      <c r="A13" s="225" t="s">
        <v>251</v>
      </c>
      <c r="B13" s="121" t="s">
        <v>714</v>
      </c>
      <c r="C13" s="122" t="s">
        <v>61</v>
      </c>
      <c r="D13" s="122">
        <v>80</v>
      </c>
      <c r="E13" s="19">
        <v>0</v>
      </c>
      <c r="F13" s="123">
        <f t="shared" si="0"/>
        <v>0</v>
      </c>
      <c r="G13" s="31">
        <f t="shared" si="1"/>
        <v>0</v>
      </c>
      <c r="H13" s="125">
        <f t="shared" si="2"/>
        <v>0</v>
      </c>
      <c r="I13" s="126"/>
      <c r="J13" s="126"/>
      <c r="K13" s="126"/>
    </row>
    <row r="14" spans="1:11" ht="14.4" thickBot="1" x14ac:dyDescent="0.3">
      <c r="A14" s="225" t="s">
        <v>253</v>
      </c>
      <c r="B14" s="121" t="s">
        <v>715</v>
      </c>
      <c r="C14" s="122" t="s">
        <v>61</v>
      </c>
      <c r="D14" s="122">
        <v>30</v>
      </c>
      <c r="E14" s="19">
        <v>0</v>
      </c>
      <c r="F14" s="123">
        <f t="shared" si="0"/>
        <v>0</v>
      </c>
      <c r="G14" s="31">
        <f t="shared" si="1"/>
        <v>0</v>
      </c>
      <c r="H14" s="125">
        <f t="shared" si="2"/>
        <v>0</v>
      </c>
      <c r="I14" s="126"/>
      <c r="J14" s="126"/>
      <c r="K14" s="126"/>
    </row>
    <row r="15" spans="1:11" ht="14.4" thickBot="1" x14ac:dyDescent="0.3">
      <c r="A15" s="225" t="s">
        <v>255</v>
      </c>
      <c r="B15" s="9" t="s">
        <v>716</v>
      </c>
      <c r="C15" s="11" t="s">
        <v>61</v>
      </c>
      <c r="D15" s="11">
        <v>30</v>
      </c>
      <c r="E15" s="19">
        <v>0</v>
      </c>
      <c r="F15" s="19">
        <f t="shared" si="0"/>
        <v>0</v>
      </c>
      <c r="G15" s="31">
        <f t="shared" si="1"/>
        <v>0</v>
      </c>
      <c r="H15" s="32">
        <f t="shared" si="2"/>
        <v>0</v>
      </c>
      <c r="I15" s="46"/>
      <c r="J15" s="46"/>
      <c r="K15" s="46"/>
    </row>
    <row r="16" spans="1:11" ht="14.4" thickBot="1" x14ac:dyDescent="0.3">
      <c r="A16" s="225" t="s">
        <v>274</v>
      </c>
      <c r="B16" s="9" t="s">
        <v>717</v>
      </c>
      <c r="C16" s="11" t="s">
        <v>61</v>
      </c>
      <c r="D16" s="11">
        <v>400</v>
      </c>
      <c r="E16" s="19">
        <v>0</v>
      </c>
      <c r="F16" s="19">
        <f t="shared" si="0"/>
        <v>0</v>
      </c>
      <c r="G16" s="31">
        <f t="shared" si="1"/>
        <v>0</v>
      </c>
      <c r="H16" s="32">
        <f t="shared" si="2"/>
        <v>0</v>
      </c>
      <c r="I16" s="46"/>
      <c r="J16" s="46"/>
      <c r="K16" s="46"/>
    </row>
    <row r="17" spans="1:11" ht="14.4" thickBot="1" x14ac:dyDescent="0.3">
      <c r="A17" s="225" t="s">
        <v>276</v>
      </c>
      <c r="B17" s="9" t="s">
        <v>718</v>
      </c>
      <c r="C17" s="11" t="s">
        <v>61</v>
      </c>
      <c r="D17" s="11">
        <v>400</v>
      </c>
      <c r="E17" s="19">
        <v>0</v>
      </c>
      <c r="F17" s="19">
        <f t="shared" si="0"/>
        <v>0</v>
      </c>
      <c r="G17" s="31">
        <f t="shared" si="1"/>
        <v>0</v>
      </c>
      <c r="H17" s="32">
        <f t="shared" si="2"/>
        <v>0</v>
      </c>
      <c r="I17" s="46"/>
      <c r="J17" s="46"/>
      <c r="K17" s="46"/>
    </row>
    <row r="18" spans="1:11" ht="14.4" thickBot="1" x14ac:dyDescent="0.3">
      <c r="A18" s="225" t="s">
        <v>278</v>
      </c>
      <c r="B18" s="9" t="s">
        <v>719</v>
      </c>
      <c r="C18" s="11" t="s">
        <v>61</v>
      </c>
      <c r="D18" s="11">
        <v>2200</v>
      </c>
      <c r="E18" s="19">
        <v>0</v>
      </c>
      <c r="F18" s="19">
        <f t="shared" si="0"/>
        <v>0</v>
      </c>
      <c r="G18" s="31">
        <f t="shared" si="1"/>
        <v>0</v>
      </c>
      <c r="H18" s="32">
        <f t="shared" si="2"/>
        <v>0</v>
      </c>
      <c r="I18" s="46"/>
      <c r="J18" s="46"/>
      <c r="K18" s="46"/>
    </row>
    <row r="19" spans="1:11" ht="14.4" thickBot="1" x14ac:dyDescent="0.3">
      <c r="A19" s="225" t="s">
        <v>280</v>
      </c>
      <c r="B19" s="9" t="s">
        <v>720</v>
      </c>
      <c r="C19" s="11" t="s">
        <v>61</v>
      </c>
      <c r="D19" s="11">
        <v>2200</v>
      </c>
      <c r="E19" s="19">
        <v>0</v>
      </c>
      <c r="F19" s="19">
        <f t="shared" si="0"/>
        <v>0</v>
      </c>
      <c r="G19" s="31">
        <f t="shared" si="1"/>
        <v>0</v>
      </c>
      <c r="H19" s="32">
        <f t="shared" si="2"/>
        <v>0</v>
      </c>
      <c r="I19" s="46"/>
      <c r="J19" s="46"/>
      <c r="K19" s="46"/>
    </row>
    <row r="20" spans="1:11" ht="14.4" thickBot="1" x14ac:dyDescent="0.3">
      <c r="A20" s="225" t="s">
        <v>282</v>
      </c>
      <c r="B20" s="9" t="s">
        <v>721</v>
      </c>
      <c r="C20" s="11" t="s">
        <v>61</v>
      </c>
      <c r="D20" s="11">
        <v>100</v>
      </c>
      <c r="E20" s="19">
        <v>0</v>
      </c>
      <c r="F20" s="19">
        <f t="shared" si="0"/>
        <v>0</v>
      </c>
      <c r="G20" s="31">
        <f t="shared" si="1"/>
        <v>0</v>
      </c>
      <c r="H20" s="32">
        <f t="shared" si="2"/>
        <v>0</v>
      </c>
      <c r="I20" s="46"/>
      <c r="J20" s="46"/>
      <c r="K20" s="46"/>
    </row>
    <row r="21" spans="1:11" ht="14.4" thickBot="1" x14ac:dyDescent="0.3">
      <c r="A21" s="225" t="s">
        <v>284</v>
      </c>
      <c r="B21" s="9" t="s">
        <v>722</v>
      </c>
      <c r="C21" s="11" t="s">
        <v>61</v>
      </c>
      <c r="D21" s="11">
        <v>100</v>
      </c>
      <c r="E21" s="19">
        <v>0</v>
      </c>
      <c r="F21" s="19">
        <f t="shared" si="0"/>
        <v>0</v>
      </c>
      <c r="G21" s="31">
        <f t="shared" si="1"/>
        <v>0</v>
      </c>
      <c r="H21" s="32">
        <f t="shared" si="2"/>
        <v>0</v>
      </c>
      <c r="I21" s="46"/>
      <c r="J21" s="46"/>
      <c r="K21" s="46"/>
    </row>
    <row r="22" spans="1:11" ht="14.4" thickBot="1" x14ac:dyDescent="0.3">
      <c r="A22" s="225" t="s">
        <v>286</v>
      </c>
      <c r="B22" s="121" t="s">
        <v>723</v>
      </c>
      <c r="C22" s="122" t="s">
        <v>61</v>
      </c>
      <c r="D22" s="122">
        <v>100</v>
      </c>
      <c r="E22" s="19">
        <v>0</v>
      </c>
      <c r="F22" s="123">
        <f t="shared" si="0"/>
        <v>0</v>
      </c>
      <c r="G22" s="31">
        <f t="shared" si="1"/>
        <v>0</v>
      </c>
      <c r="H22" s="125">
        <f t="shared" si="2"/>
        <v>0</v>
      </c>
      <c r="I22" s="126"/>
      <c r="J22" s="126"/>
      <c r="K22" s="126"/>
    </row>
    <row r="23" spans="1:11" ht="14.4" thickBot="1" x14ac:dyDescent="0.3">
      <c r="A23" s="225" t="s">
        <v>288</v>
      </c>
      <c r="B23" s="9" t="s">
        <v>724</v>
      </c>
      <c r="C23" s="11" t="s">
        <v>61</v>
      </c>
      <c r="D23" s="11">
        <v>150</v>
      </c>
      <c r="E23" s="19">
        <v>0</v>
      </c>
      <c r="F23" s="19">
        <f t="shared" si="0"/>
        <v>0</v>
      </c>
      <c r="G23" s="31">
        <f t="shared" si="1"/>
        <v>0</v>
      </c>
      <c r="H23" s="32">
        <f t="shared" si="2"/>
        <v>0</v>
      </c>
      <c r="I23" s="46"/>
      <c r="J23" s="46"/>
      <c r="K23" s="46"/>
    </row>
    <row r="24" spans="1:11" ht="28.2" thickBot="1" x14ac:dyDescent="0.3">
      <c r="A24" s="225" t="s">
        <v>290</v>
      </c>
      <c r="B24" s="12" t="s">
        <v>725</v>
      </c>
      <c r="C24" s="11" t="s">
        <v>61</v>
      </c>
      <c r="D24" s="11">
        <v>200</v>
      </c>
      <c r="E24" s="19">
        <v>0</v>
      </c>
      <c r="F24" s="19">
        <f t="shared" si="0"/>
        <v>0</v>
      </c>
      <c r="G24" s="31">
        <f t="shared" si="1"/>
        <v>0</v>
      </c>
      <c r="H24" s="32">
        <f t="shared" si="2"/>
        <v>0</v>
      </c>
      <c r="I24" s="46"/>
      <c r="J24" s="46"/>
      <c r="K24" s="46"/>
    </row>
    <row r="25" spans="1:11" ht="14.4" thickBot="1" x14ac:dyDescent="0.3">
      <c r="A25" s="225" t="s">
        <v>292</v>
      </c>
      <c r="B25" s="9" t="s">
        <v>726</v>
      </c>
      <c r="C25" s="11" t="s">
        <v>61</v>
      </c>
      <c r="D25" s="11">
        <v>300</v>
      </c>
      <c r="E25" s="19">
        <v>0</v>
      </c>
      <c r="F25" s="19">
        <f t="shared" si="0"/>
        <v>0</v>
      </c>
      <c r="G25" s="31">
        <f t="shared" si="1"/>
        <v>0</v>
      </c>
      <c r="H25" s="32">
        <f t="shared" si="2"/>
        <v>0</v>
      </c>
      <c r="I25" s="46"/>
      <c r="J25" s="46"/>
      <c r="K25" s="46"/>
    </row>
    <row r="26" spans="1:11" ht="14.4" thickBot="1" x14ac:dyDescent="0.3">
      <c r="A26" s="225" t="s">
        <v>294</v>
      </c>
      <c r="B26" s="9" t="s">
        <v>727</v>
      </c>
      <c r="C26" s="11" t="s">
        <v>61</v>
      </c>
      <c r="D26" s="11">
        <v>100</v>
      </c>
      <c r="E26" s="19">
        <v>0</v>
      </c>
      <c r="F26" s="19">
        <f t="shared" si="0"/>
        <v>0</v>
      </c>
      <c r="G26" s="31">
        <f t="shared" si="1"/>
        <v>0</v>
      </c>
      <c r="H26" s="32">
        <f t="shared" si="2"/>
        <v>0</v>
      </c>
      <c r="I26" s="46"/>
      <c r="J26" s="46"/>
      <c r="K26" s="46"/>
    </row>
    <row r="27" spans="1:11" ht="14.4" thickBot="1" x14ac:dyDescent="0.3">
      <c r="A27" s="225" t="s">
        <v>296</v>
      </c>
      <c r="B27" s="121" t="s">
        <v>728</v>
      </c>
      <c r="C27" s="122" t="s">
        <v>61</v>
      </c>
      <c r="D27" s="122">
        <v>10</v>
      </c>
      <c r="E27" s="19">
        <v>0</v>
      </c>
      <c r="F27" s="123">
        <f t="shared" si="0"/>
        <v>0</v>
      </c>
      <c r="G27" s="31">
        <f t="shared" si="1"/>
        <v>0</v>
      </c>
      <c r="H27" s="125">
        <f t="shared" si="2"/>
        <v>0</v>
      </c>
      <c r="I27" s="126"/>
      <c r="J27" s="126"/>
      <c r="K27" s="126"/>
    </row>
    <row r="28" spans="1:11" ht="14.4" thickBot="1" x14ac:dyDescent="0.3">
      <c r="A28" s="225" t="s">
        <v>298</v>
      </c>
      <c r="B28" s="9" t="s">
        <v>729</v>
      </c>
      <c r="C28" s="11" t="s">
        <v>61</v>
      </c>
      <c r="D28" s="11">
        <v>60</v>
      </c>
      <c r="E28" s="19">
        <v>0</v>
      </c>
      <c r="F28" s="19">
        <f t="shared" si="0"/>
        <v>0</v>
      </c>
      <c r="G28" s="31">
        <f t="shared" si="1"/>
        <v>0</v>
      </c>
      <c r="H28" s="32">
        <f t="shared" si="2"/>
        <v>0</v>
      </c>
      <c r="I28" s="46"/>
      <c r="J28" s="46"/>
      <c r="K28" s="46"/>
    </row>
    <row r="29" spans="1:11" ht="28.2" thickBot="1" x14ac:dyDescent="0.3">
      <c r="A29" s="225" t="s">
        <v>300</v>
      </c>
      <c r="B29" s="12" t="s">
        <v>730</v>
      </c>
      <c r="C29" s="11" t="s">
        <v>61</v>
      </c>
      <c r="D29" s="11">
        <v>60</v>
      </c>
      <c r="E29" s="19">
        <v>0</v>
      </c>
      <c r="F29" s="19">
        <f t="shared" si="0"/>
        <v>0</v>
      </c>
      <c r="G29" s="31">
        <f t="shared" si="1"/>
        <v>0</v>
      </c>
      <c r="H29" s="32">
        <f t="shared" si="2"/>
        <v>0</v>
      </c>
      <c r="I29" s="46"/>
      <c r="J29" s="46"/>
      <c r="K29" s="46"/>
    </row>
    <row r="30" spans="1:11" ht="28.2" thickBot="1" x14ac:dyDescent="0.3">
      <c r="A30" s="225" t="s">
        <v>302</v>
      </c>
      <c r="B30" s="12" t="s">
        <v>731</v>
      </c>
      <c r="C30" s="11" t="s">
        <v>61</v>
      </c>
      <c r="D30" s="11">
        <v>30</v>
      </c>
      <c r="E30" s="19">
        <v>0</v>
      </c>
      <c r="F30" s="19">
        <f t="shared" si="0"/>
        <v>0</v>
      </c>
      <c r="G30" s="31">
        <f t="shared" si="1"/>
        <v>0</v>
      </c>
      <c r="H30" s="32">
        <f t="shared" si="2"/>
        <v>0</v>
      </c>
      <c r="I30" s="46"/>
      <c r="J30" s="46"/>
      <c r="K30" s="46"/>
    </row>
    <row r="31" spans="1:11" ht="28.2" thickBot="1" x14ac:dyDescent="0.3">
      <c r="A31" s="225" t="s">
        <v>304</v>
      </c>
      <c r="B31" s="12" t="s">
        <v>732</v>
      </c>
      <c r="C31" s="11" t="s">
        <v>61</v>
      </c>
      <c r="D31" s="11">
        <v>30</v>
      </c>
      <c r="E31" s="19">
        <v>0</v>
      </c>
      <c r="F31" s="19">
        <f t="shared" si="0"/>
        <v>0</v>
      </c>
      <c r="G31" s="31">
        <f t="shared" si="1"/>
        <v>0</v>
      </c>
      <c r="H31" s="32">
        <f t="shared" si="2"/>
        <v>0</v>
      </c>
      <c r="I31" s="46"/>
      <c r="J31" s="46"/>
      <c r="K31" s="46"/>
    </row>
    <row r="32" spans="1:11" ht="28.2" thickBot="1" x14ac:dyDescent="0.3">
      <c r="A32" s="225" t="s">
        <v>306</v>
      </c>
      <c r="B32" s="12" t="s">
        <v>733</v>
      </c>
      <c r="C32" s="11" t="s">
        <v>61</v>
      </c>
      <c r="D32" s="11">
        <v>30</v>
      </c>
      <c r="E32" s="19">
        <v>0</v>
      </c>
      <c r="F32" s="19">
        <f t="shared" si="0"/>
        <v>0</v>
      </c>
      <c r="G32" s="31">
        <f t="shared" si="1"/>
        <v>0</v>
      </c>
      <c r="H32" s="32">
        <f t="shared" si="2"/>
        <v>0</v>
      </c>
      <c r="I32" s="46"/>
      <c r="J32" s="46"/>
      <c r="K32" s="46"/>
    </row>
    <row r="33" spans="1:11" ht="14.4" thickBot="1" x14ac:dyDescent="0.3">
      <c r="A33" s="225" t="s">
        <v>308</v>
      </c>
      <c r="B33" s="12" t="s">
        <v>734</v>
      </c>
      <c r="C33" s="11" t="s">
        <v>61</v>
      </c>
      <c r="D33" s="11">
        <v>50</v>
      </c>
      <c r="E33" s="19">
        <v>0</v>
      </c>
      <c r="F33" s="19">
        <f t="shared" si="0"/>
        <v>0</v>
      </c>
      <c r="G33" s="31">
        <f t="shared" si="1"/>
        <v>0</v>
      </c>
      <c r="H33" s="32">
        <f t="shared" si="2"/>
        <v>0</v>
      </c>
      <c r="I33" s="46"/>
      <c r="J33" s="46"/>
      <c r="K33" s="46"/>
    </row>
    <row r="34" spans="1:11" ht="14.4" thickBot="1" x14ac:dyDescent="0.3">
      <c r="A34" s="225" t="s">
        <v>310</v>
      </c>
      <c r="B34" s="9" t="s">
        <v>735</v>
      </c>
      <c r="C34" s="11" t="s">
        <v>61</v>
      </c>
      <c r="D34" s="11">
        <v>20</v>
      </c>
      <c r="E34" s="19">
        <v>0</v>
      </c>
      <c r="F34" s="19">
        <f t="shared" si="0"/>
        <v>0</v>
      </c>
      <c r="G34" s="31">
        <f t="shared" si="1"/>
        <v>0</v>
      </c>
      <c r="H34" s="32">
        <f t="shared" si="2"/>
        <v>0</v>
      </c>
      <c r="I34" s="46"/>
      <c r="J34" s="46"/>
      <c r="K34" s="46"/>
    </row>
    <row r="35" spans="1:11" ht="14.4" thickBot="1" x14ac:dyDescent="0.3">
      <c r="A35" s="225" t="s">
        <v>312</v>
      </c>
      <c r="B35" s="9" t="s">
        <v>736</v>
      </c>
      <c r="C35" s="11" t="s">
        <v>61</v>
      </c>
      <c r="D35" s="11">
        <v>20</v>
      </c>
      <c r="E35" s="19">
        <v>0</v>
      </c>
      <c r="F35" s="19">
        <f t="shared" si="0"/>
        <v>0</v>
      </c>
      <c r="G35" s="31">
        <f t="shared" si="1"/>
        <v>0</v>
      </c>
      <c r="H35" s="32">
        <f t="shared" si="2"/>
        <v>0</v>
      </c>
      <c r="I35" s="46"/>
      <c r="J35" s="46"/>
      <c r="K35" s="46"/>
    </row>
    <row r="36" spans="1:11" ht="14.4" thickBot="1" x14ac:dyDescent="0.3">
      <c r="A36" s="225" t="s">
        <v>314</v>
      </c>
      <c r="B36" s="121" t="s">
        <v>737</v>
      </c>
      <c r="C36" s="122" t="s">
        <v>61</v>
      </c>
      <c r="D36" s="122">
        <v>20</v>
      </c>
      <c r="E36" s="19">
        <v>0</v>
      </c>
      <c r="F36" s="123">
        <f t="shared" si="0"/>
        <v>0</v>
      </c>
      <c r="G36" s="31">
        <f t="shared" si="1"/>
        <v>0</v>
      </c>
      <c r="H36" s="125">
        <f t="shared" si="2"/>
        <v>0</v>
      </c>
      <c r="I36" s="126"/>
      <c r="J36" s="126"/>
      <c r="K36" s="126"/>
    </row>
    <row r="37" spans="1:11" ht="28.2" thickBot="1" x14ac:dyDescent="0.3">
      <c r="A37" s="225" t="s">
        <v>316</v>
      </c>
      <c r="B37" s="12" t="s">
        <v>738</v>
      </c>
      <c r="C37" s="11" t="s">
        <v>61</v>
      </c>
      <c r="D37" s="11">
        <v>250</v>
      </c>
      <c r="E37" s="19">
        <v>0</v>
      </c>
      <c r="F37" s="19">
        <f t="shared" si="0"/>
        <v>0</v>
      </c>
      <c r="G37" s="31">
        <f t="shared" si="1"/>
        <v>0</v>
      </c>
      <c r="H37" s="32">
        <f t="shared" si="2"/>
        <v>0</v>
      </c>
      <c r="I37" s="46"/>
      <c r="J37" s="46"/>
      <c r="K37" s="46"/>
    </row>
    <row r="38" spans="1:11" ht="28.2" thickBot="1" x14ac:dyDescent="0.3">
      <c r="A38" s="225" t="s">
        <v>318</v>
      </c>
      <c r="B38" s="12" t="s">
        <v>739</v>
      </c>
      <c r="C38" s="11" t="s">
        <v>61</v>
      </c>
      <c r="D38" s="11">
        <v>5</v>
      </c>
      <c r="E38" s="19">
        <v>0</v>
      </c>
      <c r="F38" s="19">
        <f t="shared" si="0"/>
        <v>0</v>
      </c>
      <c r="G38" s="31">
        <f t="shared" si="1"/>
        <v>0</v>
      </c>
      <c r="H38" s="32">
        <f t="shared" si="2"/>
        <v>0</v>
      </c>
      <c r="I38" s="46"/>
      <c r="J38" s="46"/>
      <c r="K38" s="46"/>
    </row>
    <row r="39" spans="1:11" ht="28.2" thickBot="1" x14ac:dyDescent="0.3">
      <c r="A39" s="225" t="s">
        <v>320</v>
      </c>
      <c r="B39" s="12" t="s">
        <v>740</v>
      </c>
      <c r="C39" s="11" t="s">
        <v>61</v>
      </c>
      <c r="D39" s="11">
        <v>250</v>
      </c>
      <c r="E39" s="19">
        <v>0</v>
      </c>
      <c r="F39" s="19">
        <f t="shared" si="0"/>
        <v>0</v>
      </c>
      <c r="G39" s="31">
        <f t="shared" si="1"/>
        <v>0</v>
      </c>
      <c r="H39" s="32">
        <f t="shared" si="2"/>
        <v>0</v>
      </c>
      <c r="I39" s="46"/>
      <c r="J39" s="46"/>
      <c r="K39" s="46"/>
    </row>
    <row r="40" spans="1:11" ht="28.2" thickBot="1" x14ac:dyDescent="0.3">
      <c r="A40" s="225" t="s">
        <v>322</v>
      </c>
      <c r="B40" s="12" t="s">
        <v>741</v>
      </c>
      <c r="C40" s="11" t="s">
        <v>61</v>
      </c>
      <c r="D40" s="11">
        <v>100</v>
      </c>
      <c r="E40" s="19">
        <v>0</v>
      </c>
      <c r="F40" s="19">
        <f t="shared" si="0"/>
        <v>0</v>
      </c>
      <c r="G40" s="31">
        <f t="shared" si="1"/>
        <v>0</v>
      </c>
      <c r="H40" s="32">
        <f t="shared" si="2"/>
        <v>0</v>
      </c>
      <c r="I40" s="46"/>
      <c r="J40" s="46"/>
      <c r="K40" s="46"/>
    </row>
    <row r="41" spans="1:11" ht="28.2" thickBot="1" x14ac:dyDescent="0.3">
      <c r="A41" s="225" t="s">
        <v>323</v>
      </c>
      <c r="B41" s="12" t="s">
        <v>742</v>
      </c>
      <c r="C41" s="11" t="s">
        <v>61</v>
      </c>
      <c r="D41" s="11">
        <v>50</v>
      </c>
      <c r="E41" s="19">
        <v>0</v>
      </c>
      <c r="F41" s="19">
        <f t="shared" si="0"/>
        <v>0</v>
      </c>
      <c r="G41" s="31">
        <f t="shared" si="1"/>
        <v>0</v>
      </c>
      <c r="H41" s="32">
        <f t="shared" si="2"/>
        <v>0</v>
      </c>
      <c r="I41" s="46"/>
      <c r="J41" s="46"/>
      <c r="K41" s="46"/>
    </row>
    <row r="42" spans="1:11" ht="14.4" thickBot="1" x14ac:dyDescent="0.3">
      <c r="A42" s="225" t="s">
        <v>325</v>
      </c>
      <c r="B42" s="138" t="s">
        <v>743</v>
      </c>
      <c r="C42" s="141" t="s">
        <v>61</v>
      </c>
      <c r="D42" s="141">
        <v>10</v>
      </c>
      <c r="E42" s="19">
        <v>0</v>
      </c>
      <c r="F42" s="142">
        <f t="shared" si="0"/>
        <v>0</v>
      </c>
      <c r="G42" s="143">
        <f t="shared" si="1"/>
        <v>0</v>
      </c>
      <c r="H42" s="144">
        <f t="shared" si="2"/>
        <v>0</v>
      </c>
      <c r="I42" s="145"/>
      <c r="J42" s="145"/>
      <c r="K42" s="145"/>
    </row>
    <row r="43" spans="1:11" ht="28.2" thickBot="1" x14ac:dyDescent="0.3">
      <c r="A43" s="225" t="s">
        <v>327</v>
      </c>
      <c r="B43" s="12" t="s">
        <v>744</v>
      </c>
      <c r="C43" s="11" t="s">
        <v>61</v>
      </c>
      <c r="D43" s="11">
        <v>30</v>
      </c>
      <c r="E43" s="19">
        <v>0</v>
      </c>
      <c r="F43" s="19">
        <f t="shared" si="0"/>
        <v>0</v>
      </c>
      <c r="G43" s="31">
        <f t="shared" si="1"/>
        <v>0</v>
      </c>
      <c r="H43" s="32">
        <f t="shared" si="2"/>
        <v>0</v>
      </c>
      <c r="I43" s="46"/>
      <c r="J43" s="46"/>
      <c r="K43" s="46"/>
    </row>
    <row r="44" spans="1:11" ht="14.4" thickBot="1" x14ac:dyDescent="0.3">
      <c r="A44" s="225" t="s">
        <v>329</v>
      </c>
      <c r="B44" s="12" t="s">
        <v>745</v>
      </c>
      <c r="C44" s="11" t="s">
        <v>61</v>
      </c>
      <c r="D44" s="11">
        <v>80</v>
      </c>
      <c r="E44" s="19">
        <v>0</v>
      </c>
      <c r="F44" s="19">
        <f t="shared" si="0"/>
        <v>0</v>
      </c>
      <c r="G44" s="31">
        <f t="shared" si="1"/>
        <v>0</v>
      </c>
      <c r="H44" s="32">
        <f t="shared" si="2"/>
        <v>0</v>
      </c>
      <c r="I44" s="46"/>
      <c r="J44" s="46"/>
      <c r="K44" s="46"/>
    </row>
    <row r="45" spans="1:11" ht="28.2" thickBot="1" x14ac:dyDescent="0.3">
      <c r="A45" s="225" t="s">
        <v>331</v>
      </c>
      <c r="B45" s="12" t="s">
        <v>746</v>
      </c>
      <c r="C45" s="11" t="s">
        <v>61</v>
      </c>
      <c r="D45" s="11">
        <v>10</v>
      </c>
      <c r="E45" s="19">
        <v>0</v>
      </c>
      <c r="F45" s="19">
        <f t="shared" si="0"/>
        <v>0</v>
      </c>
      <c r="G45" s="31">
        <f t="shared" si="1"/>
        <v>0</v>
      </c>
      <c r="H45" s="32">
        <f t="shared" si="2"/>
        <v>0</v>
      </c>
      <c r="I45" s="46"/>
      <c r="J45" s="46"/>
      <c r="K45" s="46"/>
    </row>
    <row r="46" spans="1:11" ht="14.4" thickBot="1" x14ac:dyDescent="0.3">
      <c r="A46" s="225" t="s">
        <v>333</v>
      </c>
      <c r="B46" s="9" t="s">
        <v>747</v>
      </c>
      <c r="C46" s="11" t="s">
        <v>61</v>
      </c>
      <c r="D46" s="11">
        <v>80</v>
      </c>
      <c r="E46" s="19">
        <v>0</v>
      </c>
      <c r="F46" s="230">
        <f t="shared" si="0"/>
        <v>0</v>
      </c>
      <c r="G46" s="143">
        <f t="shared" si="1"/>
        <v>0</v>
      </c>
      <c r="H46" s="231">
        <f t="shared" si="2"/>
        <v>0</v>
      </c>
      <c r="I46" s="232"/>
      <c r="J46" s="232"/>
      <c r="K46" s="232"/>
    </row>
    <row r="47" spans="1:11" ht="14.4" thickBot="1" x14ac:dyDescent="0.3">
      <c r="A47" s="225" t="s">
        <v>335</v>
      </c>
      <c r="B47" s="9" t="s">
        <v>748</v>
      </c>
      <c r="C47" s="11" t="s">
        <v>61</v>
      </c>
      <c r="D47" s="11">
        <v>10</v>
      </c>
      <c r="E47" s="19">
        <v>0</v>
      </c>
      <c r="F47" s="19">
        <f t="shared" si="0"/>
        <v>0</v>
      </c>
      <c r="G47" s="31">
        <f t="shared" si="1"/>
        <v>0</v>
      </c>
      <c r="H47" s="32">
        <f t="shared" si="2"/>
        <v>0</v>
      </c>
      <c r="I47" s="46"/>
      <c r="J47" s="46"/>
      <c r="K47" s="46"/>
    </row>
    <row r="48" spans="1:11" ht="14.4" thickBot="1" x14ac:dyDescent="0.3">
      <c r="A48" s="225" t="s">
        <v>337</v>
      </c>
      <c r="B48" s="9" t="s">
        <v>749</v>
      </c>
      <c r="C48" s="11" t="s">
        <v>61</v>
      </c>
      <c r="D48" s="11">
        <v>10</v>
      </c>
      <c r="E48" s="19">
        <v>0</v>
      </c>
      <c r="F48" s="19">
        <f t="shared" si="0"/>
        <v>0</v>
      </c>
      <c r="G48" s="31">
        <f t="shared" si="1"/>
        <v>0</v>
      </c>
      <c r="H48" s="32">
        <f t="shared" si="2"/>
        <v>0</v>
      </c>
      <c r="I48" s="46"/>
      <c r="J48" s="46"/>
      <c r="K48" s="46"/>
    </row>
    <row r="49" spans="1:11" ht="14.4" thickBot="1" x14ac:dyDescent="0.3">
      <c r="A49" s="225" t="s">
        <v>339</v>
      </c>
      <c r="B49" s="9" t="s">
        <v>750</v>
      </c>
      <c r="C49" s="11" t="s">
        <v>61</v>
      </c>
      <c r="D49" s="11">
        <v>10</v>
      </c>
      <c r="E49" s="19">
        <v>0</v>
      </c>
      <c r="F49" s="19">
        <f t="shared" si="0"/>
        <v>0</v>
      </c>
      <c r="G49" s="31">
        <f t="shared" si="1"/>
        <v>0</v>
      </c>
      <c r="H49" s="32">
        <f t="shared" si="2"/>
        <v>0</v>
      </c>
      <c r="I49" s="46"/>
      <c r="J49" s="46"/>
      <c r="K49" s="46"/>
    </row>
    <row r="50" spans="1:11" ht="14.4" thickBot="1" x14ac:dyDescent="0.3">
      <c r="A50" s="225" t="s">
        <v>345</v>
      </c>
      <c r="B50" s="9" t="s">
        <v>751</v>
      </c>
      <c r="C50" s="11" t="s">
        <v>61</v>
      </c>
      <c r="D50" s="11">
        <v>100</v>
      </c>
      <c r="E50" s="19">
        <v>0</v>
      </c>
      <c r="F50" s="19">
        <f>+E50*1.095</f>
        <v>0</v>
      </c>
      <c r="G50" s="31">
        <f t="shared" si="1"/>
        <v>0</v>
      </c>
      <c r="H50" s="32">
        <f t="shared" si="2"/>
        <v>0</v>
      </c>
      <c r="I50" s="46"/>
      <c r="J50" s="46"/>
      <c r="K50" s="46"/>
    </row>
    <row r="51" spans="1:11" ht="14.4" thickBot="1" x14ac:dyDescent="0.3">
      <c r="A51" s="225" t="s">
        <v>347</v>
      </c>
      <c r="B51" s="9" t="s">
        <v>752</v>
      </c>
      <c r="C51" s="11" t="s">
        <v>61</v>
      </c>
      <c r="D51" s="11">
        <v>100</v>
      </c>
      <c r="E51" s="19">
        <v>0</v>
      </c>
      <c r="F51" s="19">
        <f>+E51*1.095</f>
        <v>0</v>
      </c>
      <c r="G51" s="31">
        <f t="shared" si="1"/>
        <v>0</v>
      </c>
      <c r="H51" s="32">
        <f t="shared" si="2"/>
        <v>0</v>
      </c>
      <c r="I51" s="46"/>
      <c r="J51" s="46"/>
      <c r="K51" s="46"/>
    </row>
    <row r="52" spans="1:11" ht="14.4" thickBot="1" x14ac:dyDescent="0.3">
      <c r="A52" s="225" t="s">
        <v>349</v>
      </c>
      <c r="B52" s="9" t="s">
        <v>753</v>
      </c>
      <c r="C52" s="11" t="s">
        <v>61</v>
      </c>
      <c r="D52" s="11">
        <v>50</v>
      </c>
      <c r="E52" s="19">
        <v>0</v>
      </c>
      <c r="F52" s="19">
        <f t="shared" si="0"/>
        <v>0</v>
      </c>
      <c r="G52" s="31">
        <f t="shared" si="1"/>
        <v>0</v>
      </c>
      <c r="H52" s="32">
        <f t="shared" si="2"/>
        <v>0</v>
      </c>
      <c r="I52" s="46"/>
      <c r="J52" s="46"/>
      <c r="K52" s="46"/>
    </row>
    <row r="53" spans="1:11" ht="16.2" thickBot="1" x14ac:dyDescent="0.35">
      <c r="A53" s="90"/>
      <c r="B53" s="62" t="s">
        <v>226</v>
      </c>
      <c r="C53" s="57"/>
      <c r="D53" s="58"/>
      <c r="E53" s="59"/>
      <c r="F53" s="54"/>
      <c r="G53" s="31">
        <f>SUM(G9:G52)</f>
        <v>0</v>
      </c>
      <c r="H53" s="60">
        <f>SUM(H9:H52)</f>
        <v>0</v>
      </c>
      <c r="I53" s="46"/>
    </row>
    <row r="55" spans="1:11" x14ac:dyDescent="0.25">
      <c r="B55" s="26" t="s">
        <v>227</v>
      </c>
      <c r="C55" s="22"/>
    </row>
    <row r="56" spans="1:11" ht="14.25" customHeight="1" x14ac:dyDescent="0.25">
      <c r="B56" s="246" t="s">
        <v>228</v>
      </c>
      <c r="C56" s="246"/>
      <c r="D56" s="246"/>
      <c r="E56" s="246"/>
      <c r="F56" s="246"/>
      <c r="G56" s="246"/>
      <c r="H56" s="246"/>
    </row>
    <row r="57" spans="1:11" x14ac:dyDescent="0.25">
      <c r="B57" s="246" t="s">
        <v>229</v>
      </c>
      <c r="C57" s="246"/>
      <c r="D57" s="246"/>
      <c r="E57" s="246"/>
      <c r="F57" s="246"/>
      <c r="G57" s="246"/>
      <c r="H57" s="246"/>
    </row>
    <row r="58" spans="1:11" ht="14.25" customHeight="1" x14ac:dyDescent="0.25">
      <c r="B58" s="246" t="s">
        <v>230</v>
      </c>
      <c r="C58" s="246"/>
      <c r="D58" s="246"/>
      <c r="E58" s="246"/>
      <c r="F58" s="246"/>
      <c r="G58" s="246"/>
      <c r="H58" s="246"/>
    </row>
    <row r="59" spans="1:11" ht="14.25" customHeight="1" x14ac:dyDescent="0.25">
      <c r="B59" s="246" t="s">
        <v>231</v>
      </c>
      <c r="C59" s="246"/>
      <c r="D59" s="246"/>
      <c r="E59" s="246"/>
      <c r="F59" s="246"/>
      <c r="G59" s="246"/>
      <c r="H59" s="246"/>
    </row>
    <row r="60" spans="1:11" x14ac:dyDescent="0.25">
      <c r="B60" s="246" t="s">
        <v>232</v>
      </c>
      <c r="C60" s="246"/>
      <c r="D60" s="246"/>
      <c r="E60" s="246"/>
      <c r="F60" s="246"/>
      <c r="G60" s="246"/>
      <c r="H60" s="246"/>
    </row>
    <row r="61" spans="1:11" ht="14.25" customHeight="1" x14ac:dyDescent="0.25">
      <c r="B61" s="246" t="s">
        <v>233</v>
      </c>
      <c r="C61" s="246"/>
      <c r="D61" s="246"/>
      <c r="E61" s="246"/>
      <c r="F61" s="246"/>
      <c r="G61" s="246"/>
      <c r="H61" s="246"/>
    </row>
    <row r="62" spans="1:11" x14ac:dyDescent="0.25">
      <c r="B62" s="26" t="s">
        <v>635</v>
      </c>
    </row>
  </sheetData>
  <mergeCells count="18">
    <mergeCell ref="A3:XFD3"/>
    <mergeCell ref="A4:XFD4"/>
    <mergeCell ref="D7:D8"/>
    <mergeCell ref="E7:E8"/>
    <mergeCell ref="B7:B8"/>
    <mergeCell ref="C7:C8"/>
    <mergeCell ref="F7:F8"/>
    <mergeCell ref="G7:G8"/>
    <mergeCell ref="J7:J8"/>
    <mergeCell ref="K7:K8"/>
    <mergeCell ref="B59:H59"/>
    <mergeCell ref="H7:H8"/>
    <mergeCell ref="I7:I8"/>
    <mergeCell ref="B60:H60"/>
    <mergeCell ref="B61:H61"/>
    <mergeCell ref="B56:H56"/>
    <mergeCell ref="B57:H57"/>
    <mergeCell ref="B58:H58"/>
  </mergeCells>
  <phoneticPr fontId="5" type="noConversion"/>
  <conditionalFormatting sqref="G9:G53">
    <cfRule type="colorScale" priority="28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4294967293" verticalDpi="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D2598-09CD-4216-BD2E-0612357AEECD}">
  <dimension ref="A1:K41"/>
  <sheetViews>
    <sheetView zoomScaleNormal="100" workbookViewId="0">
      <selection activeCell="K8" sqref="K8"/>
    </sheetView>
  </sheetViews>
  <sheetFormatPr defaultRowHeight="14.4" x14ac:dyDescent="0.3"/>
  <cols>
    <col min="1" max="1" width="7.44140625" style="216" customWidth="1"/>
    <col min="2" max="2" width="39.6640625" customWidth="1"/>
    <col min="3" max="3" width="4.33203125" bestFit="1" customWidth="1"/>
    <col min="4" max="4" width="11.88671875" customWidth="1"/>
    <col min="5" max="5" width="13.109375" customWidth="1"/>
    <col min="6" max="6" width="12.44140625" customWidth="1"/>
    <col min="7" max="7" width="15" customWidth="1"/>
    <col min="8" max="8" width="16.33203125" customWidth="1"/>
    <col min="9" max="9" width="16.88671875" customWidth="1"/>
  </cols>
  <sheetData>
    <row r="1" spans="1:11" ht="17.399999999999999" x14ac:dyDescent="0.3">
      <c r="A1" s="215"/>
      <c r="B1" s="1"/>
      <c r="C1" s="3"/>
      <c r="D1" s="3"/>
      <c r="E1" s="3"/>
    </row>
    <row r="2" spans="1:11" x14ac:dyDescent="0.3">
      <c r="A2" s="209"/>
      <c r="B2" s="8"/>
      <c r="C2" s="8"/>
      <c r="D2" s="8"/>
      <c r="E2" s="8"/>
    </row>
    <row r="3" spans="1:11" s="248" customFormat="1" ht="13.8" x14ac:dyDescent="0.25">
      <c r="A3" s="247" t="s">
        <v>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</row>
    <row r="4" spans="1:11" s="248" customFormat="1" ht="13.8" x14ac:dyDescent="0.25">
      <c r="A4" s="247" t="s">
        <v>754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</row>
    <row r="5" spans="1:11" ht="15" thickBot="1" x14ac:dyDescent="0.35"/>
    <row r="6" spans="1:11" s="4" customFormat="1" ht="15" customHeight="1" x14ac:dyDescent="0.3">
      <c r="A6" s="189" t="s">
        <v>2</v>
      </c>
      <c r="B6" s="273" t="s">
        <v>3</v>
      </c>
      <c r="C6" s="275" t="s">
        <v>4</v>
      </c>
      <c r="D6" s="275" t="s">
        <v>5</v>
      </c>
      <c r="E6" s="268" t="s">
        <v>6</v>
      </c>
      <c r="F6" s="268" t="s">
        <v>405</v>
      </c>
      <c r="G6" s="276" t="s">
        <v>242</v>
      </c>
      <c r="H6" s="268" t="s">
        <v>243</v>
      </c>
      <c r="I6" s="254" t="s">
        <v>266</v>
      </c>
      <c r="J6" s="254" t="s">
        <v>555</v>
      </c>
      <c r="K6" s="254" t="s">
        <v>556</v>
      </c>
    </row>
    <row r="7" spans="1:11" s="4" customFormat="1" ht="15.75" customHeight="1" thickBot="1" x14ac:dyDescent="0.35">
      <c r="A7" s="188" t="s">
        <v>11</v>
      </c>
      <c r="B7" s="274"/>
      <c r="C7" s="269"/>
      <c r="D7" s="269"/>
      <c r="E7" s="269"/>
      <c r="F7" s="269"/>
      <c r="G7" s="277"/>
      <c r="H7" s="269"/>
      <c r="I7" s="256"/>
      <c r="J7" s="256"/>
      <c r="K7" s="256"/>
    </row>
    <row r="8" spans="1:11" ht="28.8" thickBot="1" x14ac:dyDescent="0.35">
      <c r="A8" s="11" t="s">
        <v>12</v>
      </c>
      <c r="B8" s="12" t="s">
        <v>755</v>
      </c>
      <c r="C8" s="11" t="s">
        <v>61</v>
      </c>
      <c r="D8" s="17">
        <v>2600</v>
      </c>
      <c r="E8" s="40">
        <v>0</v>
      </c>
      <c r="F8" s="19">
        <f>+E8*1.095</f>
        <v>0</v>
      </c>
      <c r="G8" s="35">
        <f>+D8*E8</f>
        <v>0</v>
      </c>
      <c r="H8" s="37">
        <f>+D8*F8</f>
        <v>0</v>
      </c>
      <c r="I8" s="66"/>
      <c r="J8" s="66"/>
      <c r="K8" s="66"/>
    </row>
    <row r="9" spans="1:11" ht="28.8" thickBot="1" x14ac:dyDescent="0.35">
      <c r="A9" s="11" t="s">
        <v>245</v>
      </c>
      <c r="B9" s="12" t="s">
        <v>756</v>
      </c>
      <c r="C9" s="11" t="s">
        <v>61</v>
      </c>
      <c r="D9" s="17">
        <v>100</v>
      </c>
      <c r="E9" s="40">
        <v>0</v>
      </c>
      <c r="F9" s="19">
        <f t="shared" ref="F9:F26" si="0">+E9*1.095</f>
        <v>0</v>
      </c>
      <c r="G9" s="35">
        <f t="shared" ref="G9:G19" si="1">+D9*E9</f>
        <v>0</v>
      </c>
      <c r="H9" s="37">
        <f t="shared" ref="H9:H19" si="2">+D9*F9</f>
        <v>0</v>
      </c>
      <c r="I9" s="66"/>
      <c r="J9" s="66"/>
      <c r="K9" s="66"/>
    </row>
    <row r="10" spans="1:11" ht="16.2" thickBot="1" x14ac:dyDescent="0.35">
      <c r="A10" s="11" t="s">
        <v>247</v>
      </c>
      <c r="B10" s="12" t="s">
        <v>757</v>
      </c>
      <c r="C10" s="11" t="s">
        <v>61</v>
      </c>
      <c r="D10" s="17">
        <v>100</v>
      </c>
      <c r="E10" s="40">
        <v>0</v>
      </c>
      <c r="F10" s="19">
        <f t="shared" si="0"/>
        <v>0</v>
      </c>
      <c r="G10" s="35">
        <f t="shared" si="1"/>
        <v>0</v>
      </c>
      <c r="H10" s="37">
        <f t="shared" si="2"/>
        <v>0</v>
      </c>
      <c r="I10" s="66"/>
      <c r="J10" s="66"/>
      <c r="K10" s="66"/>
    </row>
    <row r="11" spans="1:11" ht="28.8" thickBot="1" x14ac:dyDescent="0.35">
      <c r="A11" s="11" t="s">
        <v>249</v>
      </c>
      <c r="B11" s="12" t="s">
        <v>758</v>
      </c>
      <c r="C11" s="11" t="s">
        <v>61</v>
      </c>
      <c r="D11" s="17">
        <v>50</v>
      </c>
      <c r="E11" s="40">
        <v>0</v>
      </c>
      <c r="F11" s="19">
        <f t="shared" si="0"/>
        <v>0</v>
      </c>
      <c r="G11" s="35">
        <f t="shared" si="1"/>
        <v>0</v>
      </c>
      <c r="H11" s="37">
        <f t="shared" si="2"/>
        <v>0</v>
      </c>
      <c r="I11" s="66"/>
      <c r="J11" s="66"/>
      <c r="K11" s="66"/>
    </row>
    <row r="12" spans="1:11" ht="28.8" thickBot="1" x14ac:dyDescent="0.35">
      <c r="A12" s="11" t="s">
        <v>251</v>
      </c>
      <c r="B12" s="12" t="s">
        <v>759</v>
      </c>
      <c r="C12" s="11" t="s">
        <v>61</v>
      </c>
      <c r="D12" s="17">
        <v>10000</v>
      </c>
      <c r="E12" s="40">
        <v>0</v>
      </c>
      <c r="F12" s="19">
        <f t="shared" si="0"/>
        <v>0</v>
      </c>
      <c r="G12" s="35">
        <f t="shared" si="1"/>
        <v>0</v>
      </c>
      <c r="H12" s="37">
        <f t="shared" si="2"/>
        <v>0</v>
      </c>
      <c r="I12" s="66"/>
      <c r="J12" s="66"/>
      <c r="K12" s="66"/>
    </row>
    <row r="13" spans="1:11" ht="42.6" thickBot="1" x14ac:dyDescent="0.35">
      <c r="A13" s="11" t="s">
        <v>253</v>
      </c>
      <c r="B13" s="137" t="s">
        <v>760</v>
      </c>
      <c r="C13" s="141" t="s">
        <v>61</v>
      </c>
      <c r="D13" s="168">
        <v>1800</v>
      </c>
      <c r="E13" s="40">
        <v>0</v>
      </c>
      <c r="F13" s="142">
        <f t="shared" si="0"/>
        <v>0</v>
      </c>
      <c r="G13" s="42">
        <f t="shared" si="1"/>
        <v>0</v>
      </c>
      <c r="H13" s="169">
        <f t="shared" si="2"/>
        <v>0</v>
      </c>
      <c r="I13" s="170"/>
      <c r="J13" s="170"/>
      <c r="K13" s="170"/>
    </row>
    <row r="14" spans="1:11" ht="42.6" thickBot="1" x14ac:dyDescent="0.35">
      <c r="A14" s="11" t="s">
        <v>255</v>
      </c>
      <c r="B14" s="137" t="s">
        <v>761</v>
      </c>
      <c r="C14" s="141" t="s">
        <v>61</v>
      </c>
      <c r="D14" s="168">
        <v>1800</v>
      </c>
      <c r="E14" s="40">
        <v>0</v>
      </c>
      <c r="F14" s="142">
        <f t="shared" si="0"/>
        <v>0</v>
      </c>
      <c r="G14" s="42">
        <f t="shared" si="1"/>
        <v>0</v>
      </c>
      <c r="H14" s="169">
        <f t="shared" si="2"/>
        <v>0</v>
      </c>
      <c r="I14" s="170"/>
      <c r="J14" s="170"/>
      <c r="K14" s="170"/>
    </row>
    <row r="15" spans="1:11" ht="16.2" thickBot="1" x14ac:dyDescent="0.35">
      <c r="A15" s="11" t="s">
        <v>274</v>
      </c>
      <c r="B15" s="137" t="s">
        <v>762</v>
      </c>
      <c r="C15" s="141" t="s">
        <v>61</v>
      </c>
      <c r="D15" s="168">
        <v>2000</v>
      </c>
      <c r="E15" s="40"/>
      <c r="F15" s="142"/>
      <c r="G15" s="42"/>
      <c r="H15" s="169"/>
      <c r="I15" s="170"/>
      <c r="J15" s="170"/>
      <c r="K15" s="170"/>
    </row>
    <row r="16" spans="1:11" ht="16.2" thickBot="1" x14ac:dyDescent="0.35">
      <c r="A16" s="11" t="s">
        <v>276</v>
      </c>
      <c r="B16" s="137" t="s">
        <v>763</v>
      </c>
      <c r="C16" s="141" t="s">
        <v>61</v>
      </c>
      <c r="D16" s="168">
        <v>8000</v>
      </c>
      <c r="E16" s="40"/>
      <c r="F16" s="142"/>
      <c r="G16" s="42"/>
      <c r="H16" s="169"/>
      <c r="I16" s="170"/>
      <c r="J16" s="170"/>
      <c r="K16" s="170"/>
    </row>
    <row r="17" spans="1:11" ht="16.2" thickBot="1" x14ac:dyDescent="0.35">
      <c r="A17" s="11" t="s">
        <v>278</v>
      </c>
      <c r="B17" s="137" t="s">
        <v>764</v>
      </c>
      <c r="C17" s="141" t="s">
        <v>61</v>
      </c>
      <c r="D17" s="168">
        <v>2000</v>
      </c>
      <c r="E17" s="40"/>
      <c r="F17" s="142"/>
      <c r="G17" s="42"/>
      <c r="H17" s="169"/>
      <c r="I17" s="170"/>
      <c r="J17" s="170"/>
      <c r="K17" s="170"/>
    </row>
    <row r="18" spans="1:11" ht="42.6" thickBot="1" x14ac:dyDescent="0.35">
      <c r="A18" s="11" t="s">
        <v>280</v>
      </c>
      <c r="B18" s="12" t="s">
        <v>765</v>
      </c>
      <c r="C18" s="11" t="s">
        <v>61</v>
      </c>
      <c r="D18" s="17">
        <v>2000</v>
      </c>
      <c r="E18" s="40">
        <v>0</v>
      </c>
      <c r="F18" s="19">
        <f t="shared" si="0"/>
        <v>0</v>
      </c>
      <c r="G18" s="35">
        <f t="shared" si="1"/>
        <v>0</v>
      </c>
      <c r="H18" s="37">
        <f t="shared" si="2"/>
        <v>0</v>
      </c>
      <c r="I18" s="66"/>
      <c r="J18" s="66"/>
      <c r="K18" s="66"/>
    </row>
    <row r="19" spans="1:11" ht="49.8" thickBot="1" x14ac:dyDescent="0.35">
      <c r="A19" s="11" t="s">
        <v>282</v>
      </c>
      <c r="B19" s="12" t="s">
        <v>766</v>
      </c>
      <c r="C19" s="11" t="s">
        <v>61</v>
      </c>
      <c r="D19" s="17">
        <v>10</v>
      </c>
      <c r="E19" s="40">
        <v>0</v>
      </c>
      <c r="F19" s="19">
        <f t="shared" si="0"/>
        <v>0</v>
      </c>
      <c r="G19" s="35">
        <f t="shared" si="1"/>
        <v>0</v>
      </c>
      <c r="H19" s="37">
        <f t="shared" si="2"/>
        <v>0</v>
      </c>
      <c r="I19" s="66"/>
      <c r="J19" s="66"/>
      <c r="K19" s="66"/>
    </row>
    <row r="20" spans="1:11" ht="49.8" thickBot="1" x14ac:dyDescent="0.35">
      <c r="A20" s="11" t="s">
        <v>284</v>
      </c>
      <c r="B20" s="12" t="s">
        <v>767</v>
      </c>
      <c r="C20" s="11" t="s">
        <v>61</v>
      </c>
      <c r="D20" s="17">
        <v>10</v>
      </c>
      <c r="E20" s="40">
        <v>0</v>
      </c>
      <c r="F20" s="19">
        <f t="shared" si="0"/>
        <v>0</v>
      </c>
      <c r="G20" s="34">
        <f>+D20*E20</f>
        <v>0</v>
      </c>
      <c r="H20" s="32">
        <f>+D20*F20</f>
        <v>0</v>
      </c>
      <c r="I20" s="66"/>
      <c r="J20" s="66"/>
      <c r="K20" s="66"/>
    </row>
    <row r="21" spans="1:11" ht="49.8" thickBot="1" x14ac:dyDescent="0.35">
      <c r="A21" s="11" t="s">
        <v>286</v>
      </c>
      <c r="B21" s="12" t="s">
        <v>768</v>
      </c>
      <c r="C21" s="11" t="s">
        <v>61</v>
      </c>
      <c r="D21" s="17">
        <v>50</v>
      </c>
      <c r="E21" s="40">
        <v>0</v>
      </c>
      <c r="F21" s="19">
        <f t="shared" si="0"/>
        <v>0</v>
      </c>
      <c r="G21" s="34">
        <f t="shared" ref="G21:G26" si="3">+D21*E21</f>
        <v>0</v>
      </c>
      <c r="H21" s="32">
        <f t="shared" ref="H21:H26" si="4">+D21*F21</f>
        <v>0</v>
      </c>
      <c r="I21" s="66"/>
      <c r="J21" s="66"/>
      <c r="K21" s="66"/>
    </row>
    <row r="22" spans="1:11" ht="49.8" thickBot="1" x14ac:dyDescent="0.35">
      <c r="A22" s="11" t="s">
        <v>288</v>
      </c>
      <c r="B22" s="12" t="s">
        <v>769</v>
      </c>
      <c r="C22" s="11" t="s">
        <v>61</v>
      </c>
      <c r="D22" s="17">
        <v>100</v>
      </c>
      <c r="E22" s="40">
        <v>0</v>
      </c>
      <c r="F22" s="19">
        <f t="shared" si="0"/>
        <v>0</v>
      </c>
      <c r="G22" s="34">
        <f t="shared" si="3"/>
        <v>0</v>
      </c>
      <c r="H22" s="32">
        <f t="shared" si="4"/>
        <v>0</v>
      </c>
      <c r="I22" s="66"/>
      <c r="J22" s="66"/>
      <c r="K22" s="66"/>
    </row>
    <row r="23" spans="1:11" ht="49.8" thickBot="1" x14ac:dyDescent="0.35">
      <c r="A23" s="11" t="s">
        <v>290</v>
      </c>
      <c r="B23" s="12" t="s">
        <v>770</v>
      </c>
      <c r="C23" s="11" t="s">
        <v>61</v>
      </c>
      <c r="D23" s="17">
        <v>150</v>
      </c>
      <c r="E23" s="40">
        <v>0</v>
      </c>
      <c r="F23" s="19">
        <f t="shared" si="0"/>
        <v>0</v>
      </c>
      <c r="G23" s="34">
        <f t="shared" si="3"/>
        <v>0</v>
      </c>
      <c r="H23" s="32">
        <f t="shared" si="4"/>
        <v>0</v>
      </c>
      <c r="I23" s="66"/>
      <c r="J23" s="66"/>
      <c r="K23" s="66"/>
    </row>
    <row r="24" spans="1:11" ht="49.8" thickBot="1" x14ac:dyDescent="0.35">
      <c r="A24" s="11" t="s">
        <v>292</v>
      </c>
      <c r="B24" s="12" t="s">
        <v>771</v>
      </c>
      <c r="C24" s="11" t="s">
        <v>61</v>
      </c>
      <c r="D24" s="17">
        <v>100</v>
      </c>
      <c r="E24" s="40">
        <v>0</v>
      </c>
      <c r="F24" s="19">
        <f t="shared" si="0"/>
        <v>0</v>
      </c>
      <c r="G24" s="34">
        <f t="shared" si="3"/>
        <v>0</v>
      </c>
      <c r="H24" s="32">
        <f t="shared" si="4"/>
        <v>0</v>
      </c>
      <c r="I24" s="66"/>
      <c r="J24" s="66"/>
      <c r="K24" s="66"/>
    </row>
    <row r="25" spans="1:11" ht="49.8" thickBot="1" x14ac:dyDescent="0.35">
      <c r="A25" s="11" t="s">
        <v>294</v>
      </c>
      <c r="B25" s="12" t="s">
        <v>772</v>
      </c>
      <c r="C25" s="11" t="s">
        <v>61</v>
      </c>
      <c r="D25" s="17">
        <v>100</v>
      </c>
      <c r="E25" s="40">
        <v>0</v>
      </c>
      <c r="F25" s="19">
        <f t="shared" si="0"/>
        <v>0</v>
      </c>
      <c r="G25" s="34">
        <f t="shared" si="3"/>
        <v>0</v>
      </c>
      <c r="H25" s="32">
        <f t="shared" si="4"/>
        <v>0</v>
      </c>
      <c r="I25" s="66"/>
      <c r="J25" s="66"/>
      <c r="K25" s="66"/>
    </row>
    <row r="26" spans="1:11" ht="49.8" thickBot="1" x14ac:dyDescent="0.35">
      <c r="A26" s="11" t="s">
        <v>296</v>
      </c>
      <c r="B26" s="12" t="s">
        <v>773</v>
      </c>
      <c r="C26" s="11" t="s">
        <v>61</v>
      </c>
      <c r="D26" s="17">
        <v>150</v>
      </c>
      <c r="E26" s="40">
        <v>0</v>
      </c>
      <c r="F26" s="19">
        <f t="shared" si="0"/>
        <v>0</v>
      </c>
      <c r="G26" s="34">
        <f t="shared" si="3"/>
        <v>0</v>
      </c>
      <c r="H26" s="32">
        <f t="shared" si="4"/>
        <v>0</v>
      </c>
      <c r="I26" s="66"/>
      <c r="J26" s="66"/>
      <c r="K26" s="66"/>
    </row>
    <row r="27" spans="1:11" ht="15" thickBot="1" x14ac:dyDescent="0.35">
      <c r="A27" s="11" t="s">
        <v>298</v>
      </c>
      <c r="B27" s="12" t="s">
        <v>774</v>
      </c>
      <c r="C27" s="46" t="s">
        <v>61</v>
      </c>
      <c r="D27" s="17">
        <v>150</v>
      </c>
      <c r="E27" s="40">
        <v>0</v>
      </c>
      <c r="F27" s="19">
        <f>+E27*1.095</f>
        <v>0</v>
      </c>
      <c r="G27" s="34">
        <f>+D27*E27</f>
        <v>0</v>
      </c>
      <c r="H27" s="32">
        <f>+D27*F27</f>
        <v>0</v>
      </c>
      <c r="I27" s="66"/>
      <c r="J27" s="66"/>
      <c r="K27" s="66"/>
    </row>
    <row r="28" spans="1:11" ht="16.2" thickBot="1" x14ac:dyDescent="0.35">
      <c r="A28" s="224"/>
      <c r="B28" s="62" t="s">
        <v>226</v>
      </c>
      <c r="C28" s="66"/>
      <c r="D28" s="66"/>
      <c r="E28" s="66"/>
      <c r="F28" s="67"/>
      <c r="G28" s="68">
        <f>SUM(G8:G26)</f>
        <v>0</v>
      </c>
      <c r="H28" s="32">
        <f>SUM(H8:H26)</f>
        <v>0</v>
      </c>
      <c r="I28" s="66"/>
    </row>
    <row r="32" spans="1:11" x14ac:dyDescent="0.3">
      <c r="B32" t="s">
        <v>650</v>
      </c>
    </row>
    <row r="34" spans="2:8" x14ac:dyDescent="0.3">
      <c r="B34" s="26" t="s">
        <v>227</v>
      </c>
      <c r="C34" s="22"/>
      <c r="D34" s="18"/>
      <c r="E34" s="18"/>
      <c r="F34" s="18"/>
      <c r="G34" s="18"/>
      <c r="H34" s="18"/>
    </row>
    <row r="35" spans="2:8" x14ac:dyDescent="0.3">
      <c r="B35" s="246" t="s">
        <v>228</v>
      </c>
      <c r="C35" s="246"/>
      <c r="D35" s="246"/>
      <c r="E35" s="246"/>
      <c r="F35" s="246"/>
      <c r="G35" s="246"/>
      <c r="H35" s="246"/>
    </row>
    <row r="36" spans="2:8" x14ac:dyDescent="0.3">
      <c r="B36" s="246" t="s">
        <v>229</v>
      </c>
      <c r="C36" s="246"/>
      <c r="D36" s="246"/>
      <c r="E36" s="246"/>
      <c r="F36" s="246"/>
      <c r="G36" s="246"/>
      <c r="H36" s="246"/>
    </row>
    <row r="37" spans="2:8" x14ac:dyDescent="0.3">
      <c r="B37" s="246" t="s">
        <v>230</v>
      </c>
      <c r="C37" s="246"/>
      <c r="D37" s="246"/>
      <c r="E37" s="246"/>
      <c r="F37" s="246"/>
      <c r="G37" s="246"/>
      <c r="H37" s="246"/>
    </row>
    <row r="38" spans="2:8" x14ac:dyDescent="0.3">
      <c r="B38" s="246" t="s">
        <v>231</v>
      </c>
      <c r="C38" s="246"/>
      <c r="D38" s="246"/>
      <c r="E38" s="246"/>
      <c r="F38" s="246"/>
      <c r="G38" s="246"/>
      <c r="H38" s="246"/>
    </row>
    <row r="39" spans="2:8" x14ac:dyDescent="0.3">
      <c r="B39" s="246" t="s">
        <v>232</v>
      </c>
      <c r="C39" s="246"/>
      <c r="D39" s="246"/>
      <c r="E39" s="246"/>
      <c r="F39" s="246"/>
      <c r="G39" s="246"/>
      <c r="H39" s="246"/>
    </row>
    <row r="40" spans="2:8" x14ac:dyDescent="0.3">
      <c r="B40" s="246" t="s">
        <v>233</v>
      </c>
      <c r="C40" s="246"/>
      <c r="D40" s="246"/>
      <c r="E40" s="246"/>
      <c r="F40" s="246"/>
      <c r="G40" s="246"/>
      <c r="H40" s="246"/>
    </row>
    <row r="41" spans="2:8" x14ac:dyDescent="0.3">
      <c r="B41" s="26" t="s">
        <v>635</v>
      </c>
    </row>
  </sheetData>
  <mergeCells count="18">
    <mergeCell ref="B38:H38"/>
    <mergeCell ref="G6:G7"/>
    <mergeCell ref="H6:H7"/>
    <mergeCell ref="J6:J7"/>
    <mergeCell ref="B39:H39"/>
    <mergeCell ref="B40:H40"/>
    <mergeCell ref="A3:XFD3"/>
    <mergeCell ref="B6:B7"/>
    <mergeCell ref="C6:C7"/>
    <mergeCell ref="D6:D7"/>
    <mergeCell ref="E6:E7"/>
    <mergeCell ref="F6:F7"/>
    <mergeCell ref="K6:K7"/>
    <mergeCell ref="B35:H35"/>
    <mergeCell ref="B36:H36"/>
    <mergeCell ref="A4:XFD4"/>
    <mergeCell ref="I6:I7"/>
    <mergeCell ref="B37:H37"/>
  </mergeCells>
  <conditionalFormatting sqref="G20:G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0:G2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0:G2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0:G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:G19">
    <cfRule type="colorScale" priority="27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4294967293" verticalDpi="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044AB-278A-43E3-B607-54667BBD40D1}">
  <dimension ref="A1:K146"/>
  <sheetViews>
    <sheetView zoomScaleNormal="100" workbookViewId="0">
      <selection activeCell="B112" sqref="B112"/>
    </sheetView>
  </sheetViews>
  <sheetFormatPr defaultColWidth="11.5546875" defaultRowHeight="13.8" x14ac:dyDescent="0.25"/>
  <cols>
    <col min="1" max="1" width="5.88671875" style="21" customWidth="1"/>
    <col min="2" max="2" width="63.6640625" style="18" bestFit="1" customWidth="1"/>
    <col min="3" max="3" width="9" style="18" customWidth="1"/>
    <col min="4" max="4" width="11.5546875" style="18"/>
    <col min="5" max="5" width="12.33203125" style="18" customWidth="1"/>
    <col min="6" max="6" width="12.5546875" style="18" customWidth="1"/>
    <col min="7" max="7" width="19" style="18" customWidth="1"/>
    <col min="8" max="8" width="18" style="18" customWidth="1"/>
    <col min="9" max="9" width="16.44140625" style="18" customWidth="1"/>
    <col min="10" max="16384" width="11.5546875" style="18"/>
  </cols>
  <sheetData>
    <row r="1" spans="1:11" x14ac:dyDescent="0.25">
      <c r="A1" s="208"/>
      <c r="B1" s="25"/>
      <c r="C1" s="8"/>
      <c r="D1" s="8"/>
      <c r="E1" s="8"/>
    </row>
    <row r="2" spans="1:11" x14ac:dyDescent="0.25">
      <c r="A2" s="209"/>
      <c r="B2" s="8"/>
      <c r="C2" s="8"/>
      <c r="D2" s="8"/>
      <c r="E2" s="8"/>
    </row>
    <row r="3" spans="1:11" s="248" customFormat="1" x14ac:dyDescent="0.25">
      <c r="A3" s="247" t="s">
        <v>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</row>
    <row r="4" spans="1:11" s="248" customFormat="1" x14ac:dyDescent="0.25">
      <c r="A4" s="247" t="s">
        <v>775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</row>
    <row r="5" spans="1:11" ht="14.4" thickBot="1" x14ac:dyDescent="0.3"/>
    <row r="6" spans="1:11" ht="15" customHeight="1" x14ac:dyDescent="0.25">
      <c r="A6" s="184" t="s">
        <v>2</v>
      </c>
      <c r="B6" s="252" t="s">
        <v>3</v>
      </c>
      <c r="C6" s="249" t="s">
        <v>4</v>
      </c>
      <c r="D6" s="249" t="s">
        <v>5</v>
      </c>
      <c r="E6" s="251" t="s">
        <v>6</v>
      </c>
      <c r="F6" s="254" t="s">
        <v>7</v>
      </c>
      <c r="G6" s="254" t="s">
        <v>242</v>
      </c>
      <c r="H6" s="254" t="s">
        <v>776</v>
      </c>
      <c r="I6" s="254" t="s">
        <v>266</v>
      </c>
      <c r="J6" s="254" t="s">
        <v>555</v>
      </c>
      <c r="K6" s="254" t="s">
        <v>556</v>
      </c>
    </row>
    <row r="7" spans="1:11" ht="14.4" thickBot="1" x14ac:dyDescent="0.3">
      <c r="A7" s="185" t="s">
        <v>11</v>
      </c>
      <c r="B7" s="253"/>
      <c r="C7" s="250"/>
      <c r="D7" s="250"/>
      <c r="E7" s="250"/>
      <c r="F7" s="250"/>
      <c r="G7" s="250"/>
      <c r="H7" s="250"/>
      <c r="I7" s="256"/>
      <c r="J7" s="256"/>
      <c r="K7" s="256"/>
    </row>
    <row r="8" spans="1:11" ht="14.4" thickBot="1" x14ac:dyDescent="0.3">
      <c r="A8" s="11" t="s">
        <v>12</v>
      </c>
      <c r="B8" s="226" t="s">
        <v>777</v>
      </c>
      <c r="C8" s="11" t="s">
        <v>61</v>
      </c>
      <c r="D8" s="17">
        <v>20</v>
      </c>
      <c r="E8" s="35">
        <v>0</v>
      </c>
      <c r="F8" s="19">
        <f t="shared" ref="F8:F39" si="0">+E8*1.095</f>
        <v>0</v>
      </c>
      <c r="G8" s="31">
        <f t="shared" ref="G8:G39" si="1">+D8*E8</f>
        <v>0</v>
      </c>
      <c r="H8" s="32">
        <f>+D8*F8</f>
        <v>0</v>
      </c>
      <c r="I8" s="46"/>
      <c r="J8" s="46"/>
      <c r="K8" s="46"/>
    </row>
    <row r="9" spans="1:11" ht="40.799999999999997" thickBot="1" x14ac:dyDescent="0.3">
      <c r="A9" s="11" t="s">
        <v>245</v>
      </c>
      <c r="B9" s="226" t="s">
        <v>778</v>
      </c>
      <c r="C9" s="11" t="s">
        <v>61</v>
      </c>
      <c r="D9" s="17">
        <v>30</v>
      </c>
      <c r="E9" s="35">
        <v>0</v>
      </c>
      <c r="F9" s="19">
        <f t="shared" si="0"/>
        <v>0</v>
      </c>
      <c r="G9" s="31">
        <f t="shared" si="1"/>
        <v>0</v>
      </c>
      <c r="H9" s="32">
        <f t="shared" ref="H9:H35" si="2">+D9*F9</f>
        <v>0</v>
      </c>
      <c r="I9" s="46"/>
      <c r="J9" s="46"/>
      <c r="K9" s="46"/>
    </row>
    <row r="10" spans="1:11" ht="14.4" thickBot="1" x14ac:dyDescent="0.3">
      <c r="A10" s="11" t="s">
        <v>247</v>
      </c>
      <c r="B10" s="226" t="s">
        <v>779</v>
      </c>
      <c r="C10" s="11" t="s">
        <v>61</v>
      </c>
      <c r="D10" s="17">
        <v>30</v>
      </c>
      <c r="E10" s="35">
        <v>0</v>
      </c>
      <c r="F10" s="19">
        <f t="shared" si="0"/>
        <v>0</v>
      </c>
      <c r="G10" s="31">
        <f t="shared" si="1"/>
        <v>0</v>
      </c>
      <c r="H10" s="32">
        <f t="shared" si="2"/>
        <v>0</v>
      </c>
      <c r="I10" s="46"/>
      <c r="J10" s="46"/>
      <c r="K10" s="46"/>
    </row>
    <row r="11" spans="1:11" ht="54" thickBot="1" x14ac:dyDescent="0.3">
      <c r="A11" s="11" t="s">
        <v>249</v>
      </c>
      <c r="B11" s="226" t="s">
        <v>780</v>
      </c>
      <c r="C11" s="11" t="s">
        <v>61</v>
      </c>
      <c r="D11" s="17">
        <v>40</v>
      </c>
      <c r="E11" s="35">
        <v>0</v>
      </c>
      <c r="F11" s="19">
        <f t="shared" si="0"/>
        <v>0</v>
      </c>
      <c r="G11" s="31">
        <f t="shared" si="1"/>
        <v>0</v>
      </c>
      <c r="H11" s="32">
        <f t="shared" si="2"/>
        <v>0</v>
      </c>
      <c r="I11" s="46"/>
      <c r="J11" s="46"/>
      <c r="K11" s="46"/>
    </row>
    <row r="12" spans="1:11" ht="67.2" thickBot="1" x14ac:dyDescent="0.3">
      <c r="A12" s="11" t="s">
        <v>251</v>
      </c>
      <c r="B12" s="226" t="s">
        <v>781</v>
      </c>
      <c r="C12" s="11" t="s">
        <v>61</v>
      </c>
      <c r="D12" s="17">
        <v>40</v>
      </c>
      <c r="E12" s="35">
        <v>0</v>
      </c>
      <c r="F12" s="19">
        <f t="shared" si="0"/>
        <v>0</v>
      </c>
      <c r="G12" s="31">
        <f t="shared" si="1"/>
        <v>0</v>
      </c>
      <c r="H12" s="32">
        <f t="shared" si="2"/>
        <v>0</v>
      </c>
      <c r="I12" s="46"/>
      <c r="J12" s="46"/>
      <c r="K12" s="46"/>
    </row>
    <row r="13" spans="1:11" ht="54" thickBot="1" x14ac:dyDescent="0.3">
      <c r="A13" s="11" t="s">
        <v>253</v>
      </c>
      <c r="B13" s="226" t="s">
        <v>782</v>
      </c>
      <c r="C13" s="11" t="s">
        <v>61</v>
      </c>
      <c r="D13" s="17">
        <v>50</v>
      </c>
      <c r="E13" s="35">
        <v>0</v>
      </c>
      <c r="F13" s="19">
        <f t="shared" si="0"/>
        <v>0</v>
      </c>
      <c r="G13" s="31">
        <f t="shared" si="1"/>
        <v>0</v>
      </c>
      <c r="H13" s="32">
        <f t="shared" si="2"/>
        <v>0</v>
      </c>
      <c r="I13" s="46"/>
      <c r="J13" s="46"/>
      <c r="K13" s="46"/>
    </row>
    <row r="14" spans="1:11" ht="27.6" thickBot="1" x14ac:dyDescent="0.3">
      <c r="A14" s="11" t="s">
        <v>255</v>
      </c>
      <c r="B14" s="226" t="s">
        <v>783</v>
      </c>
      <c r="C14" s="11" t="s">
        <v>61</v>
      </c>
      <c r="D14" s="17">
        <v>20</v>
      </c>
      <c r="E14" s="35">
        <v>0</v>
      </c>
      <c r="F14" s="19">
        <f t="shared" si="0"/>
        <v>0</v>
      </c>
      <c r="G14" s="31">
        <f t="shared" si="1"/>
        <v>0</v>
      </c>
      <c r="H14" s="32">
        <f t="shared" si="2"/>
        <v>0</v>
      </c>
      <c r="I14" s="46"/>
      <c r="J14" s="46"/>
      <c r="K14" s="46"/>
    </row>
    <row r="15" spans="1:11" ht="14.4" thickBot="1" x14ac:dyDescent="0.3">
      <c r="A15" s="11" t="s">
        <v>274</v>
      </c>
      <c r="B15" s="233" t="s">
        <v>784</v>
      </c>
      <c r="C15" s="11" t="s">
        <v>61</v>
      </c>
      <c r="D15" s="17">
        <v>40</v>
      </c>
      <c r="E15" s="35">
        <v>0</v>
      </c>
      <c r="F15" s="19">
        <f t="shared" si="0"/>
        <v>0</v>
      </c>
      <c r="G15" s="31">
        <f t="shared" si="1"/>
        <v>0</v>
      </c>
      <c r="H15" s="32">
        <f t="shared" si="2"/>
        <v>0</v>
      </c>
      <c r="I15" s="46"/>
      <c r="J15" s="46"/>
      <c r="K15" s="46"/>
    </row>
    <row r="16" spans="1:11" ht="40.799999999999997" thickBot="1" x14ac:dyDescent="0.3">
      <c r="A16" s="11" t="s">
        <v>276</v>
      </c>
      <c r="B16" s="226" t="s">
        <v>785</v>
      </c>
      <c r="C16" s="11" t="s">
        <v>61</v>
      </c>
      <c r="D16" s="17">
        <v>10</v>
      </c>
      <c r="E16" s="35">
        <v>0</v>
      </c>
      <c r="F16" s="19">
        <f t="shared" si="0"/>
        <v>0</v>
      </c>
      <c r="G16" s="31">
        <f t="shared" si="1"/>
        <v>0</v>
      </c>
      <c r="H16" s="32">
        <f t="shared" si="2"/>
        <v>0</v>
      </c>
      <c r="I16" s="46"/>
      <c r="J16" s="46"/>
      <c r="K16" s="46"/>
    </row>
    <row r="17" spans="1:11" ht="27.6" thickBot="1" x14ac:dyDescent="0.3">
      <c r="A17" s="11" t="s">
        <v>278</v>
      </c>
      <c r="B17" s="226" t="s">
        <v>786</v>
      </c>
      <c r="C17" s="11" t="s">
        <v>61</v>
      </c>
      <c r="D17" s="17">
        <v>10</v>
      </c>
      <c r="E17" s="35">
        <v>0</v>
      </c>
      <c r="F17" s="19">
        <f t="shared" si="0"/>
        <v>0</v>
      </c>
      <c r="G17" s="31">
        <f t="shared" si="1"/>
        <v>0</v>
      </c>
      <c r="H17" s="32">
        <f t="shared" si="2"/>
        <v>0</v>
      </c>
      <c r="I17" s="46"/>
      <c r="J17" s="46"/>
      <c r="K17" s="46"/>
    </row>
    <row r="18" spans="1:11" ht="27.6" thickBot="1" x14ac:dyDescent="0.3">
      <c r="A18" s="11" t="s">
        <v>280</v>
      </c>
      <c r="B18" s="226" t="s">
        <v>787</v>
      </c>
      <c r="C18" s="11" t="s">
        <v>61</v>
      </c>
      <c r="D18" s="17">
        <v>20</v>
      </c>
      <c r="E18" s="35">
        <v>0</v>
      </c>
      <c r="F18" s="19">
        <f t="shared" si="0"/>
        <v>0</v>
      </c>
      <c r="G18" s="31">
        <f t="shared" si="1"/>
        <v>0</v>
      </c>
      <c r="H18" s="32">
        <f t="shared" si="2"/>
        <v>0</v>
      </c>
      <c r="I18" s="46"/>
      <c r="J18" s="46"/>
      <c r="K18" s="46"/>
    </row>
    <row r="19" spans="1:11" ht="54" thickBot="1" x14ac:dyDescent="0.3">
      <c r="A19" s="11" t="s">
        <v>282</v>
      </c>
      <c r="B19" s="226" t="s">
        <v>788</v>
      </c>
      <c r="C19" s="11" t="s">
        <v>61</v>
      </c>
      <c r="D19" s="17">
        <v>40</v>
      </c>
      <c r="E19" s="35">
        <v>0</v>
      </c>
      <c r="F19" s="19">
        <f t="shared" si="0"/>
        <v>0</v>
      </c>
      <c r="G19" s="31">
        <f t="shared" si="1"/>
        <v>0</v>
      </c>
      <c r="H19" s="32">
        <f t="shared" si="2"/>
        <v>0</v>
      </c>
      <c r="I19" s="46"/>
      <c r="J19" s="46"/>
      <c r="K19" s="46"/>
    </row>
    <row r="20" spans="1:11" ht="14.4" thickBot="1" x14ac:dyDescent="0.3">
      <c r="A20" s="11" t="s">
        <v>284</v>
      </c>
      <c r="B20" s="226" t="s">
        <v>789</v>
      </c>
      <c r="C20" s="11" t="s">
        <v>61</v>
      </c>
      <c r="D20" s="17">
        <v>40</v>
      </c>
      <c r="E20" s="35">
        <v>0</v>
      </c>
      <c r="F20" s="19">
        <f t="shared" si="0"/>
        <v>0</v>
      </c>
      <c r="G20" s="31">
        <f t="shared" si="1"/>
        <v>0</v>
      </c>
      <c r="H20" s="32">
        <f>+D20*F20</f>
        <v>0</v>
      </c>
      <c r="I20" s="46"/>
      <c r="J20" s="46"/>
      <c r="K20" s="46"/>
    </row>
    <row r="21" spans="1:11" ht="40.799999999999997" thickBot="1" x14ac:dyDescent="0.3">
      <c r="A21" s="11" t="s">
        <v>286</v>
      </c>
      <c r="B21" s="226" t="s">
        <v>790</v>
      </c>
      <c r="C21" s="11" t="s">
        <v>61</v>
      </c>
      <c r="D21" s="17">
        <v>20</v>
      </c>
      <c r="E21" s="35">
        <v>0</v>
      </c>
      <c r="F21" s="19">
        <f t="shared" si="0"/>
        <v>0</v>
      </c>
      <c r="G21" s="31">
        <f t="shared" si="1"/>
        <v>0</v>
      </c>
      <c r="H21" s="32">
        <f t="shared" si="2"/>
        <v>0</v>
      </c>
      <c r="I21" s="46"/>
      <c r="J21" s="46"/>
      <c r="K21" s="46"/>
    </row>
    <row r="22" spans="1:11" ht="27.6" thickBot="1" x14ac:dyDescent="0.3">
      <c r="A22" s="11" t="s">
        <v>288</v>
      </c>
      <c r="B22" s="226" t="s">
        <v>791</v>
      </c>
      <c r="C22" s="11" t="s">
        <v>61</v>
      </c>
      <c r="D22" s="17">
        <v>20</v>
      </c>
      <c r="E22" s="35">
        <v>0</v>
      </c>
      <c r="F22" s="19">
        <f t="shared" si="0"/>
        <v>0</v>
      </c>
      <c r="G22" s="31">
        <f t="shared" si="1"/>
        <v>0</v>
      </c>
      <c r="H22" s="32">
        <f t="shared" si="2"/>
        <v>0</v>
      </c>
      <c r="I22" s="46"/>
      <c r="J22" s="46"/>
      <c r="K22" s="46"/>
    </row>
    <row r="23" spans="1:11" ht="14.4" thickBot="1" x14ac:dyDescent="0.3">
      <c r="A23" s="11" t="s">
        <v>290</v>
      </c>
      <c r="B23" s="12" t="s">
        <v>792</v>
      </c>
      <c r="C23" s="11" t="s">
        <v>61</v>
      </c>
      <c r="D23" s="17">
        <v>140</v>
      </c>
      <c r="E23" s="35">
        <v>0</v>
      </c>
      <c r="F23" s="19">
        <f t="shared" si="0"/>
        <v>0</v>
      </c>
      <c r="G23" s="31">
        <f t="shared" si="1"/>
        <v>0</v>
      </c>
      <c r="H23" s="32">
        <f t="shared" si="2"/>
        <v>0</v>
      </c>
      <c r="I23" s="46"/>
      <c r="J23" s="46"/>
      <c r="K23" s="46"/>
    </row>
    <row r="24" spans="1:11" ht="14.4" thickBot="1" x14ac:dyDescent="0.3">
      <c r="A24" s="11" t="s">
        <v>292</v>
      </c>
      <c r="B24" s="9" t="s">
        <v>793</v>
      </c>
      <c r="C24" s="11" t="s">
        <v>61</v>
      </c>
      <c r="D24" s="17">
        <v>90</v>
      </c>
      <c r="E24" s="35">
        <v>0</v>
      </c>
      <c r="F24" s="19">
        <f t="shared" si="0"/>
        <v>0</v>
      </c>
      <c r="G24" s="31">
        <f t="shared" si="1"/>
        <v>0</v>
      </c>
      <c r="H24" s="32">
        <f t="shared" si="2"/>
        <v>0</v>
      </c>
      <c r="I24" s="46"/>
      <c r="J24" s="46"/>
      <c r="K24" s="46"/>
    </row>
    <row r="25" spans="1:11" ht="14.4" thickBot="1" x14ac:dyDescent="0.3">
      <c r="A25" s="11" t="s">
        <v>294</v>
      </c>
      <c r="B25" s="12" t="s">
        <v>794</v>
      </c>
      <c r="C25" s="11" t="s">
        <v>61</v>
      </c>
      <c r="D25" s="17">
        <v>20</v>
      </c>
      <c r="E25" s="35">
        <v>0</v>
      </c>
      <c r="F25" s="19">
        <f t="shared" si="0"/>
        <v>0</v>
      </c>
      <c r="G25" s="31">
        <f t="shared" si="1"/>
        <v>0</v>
      </c>
      <c r="H25" s="32">
        <f t="shared" si="2"/>
        <v>0</v>
      </c>
      <c r="I25" s="46"/>
      <c r="J25" s="46"/>
      <c r="K25" s="46"/>
    </row>
    <row r="26" spans="1:11" ht="14.4" thickBot="1" x14ac:dyDescent="0.3">
      <c r="A26" s="11" t="s">
        <v>296</v>
      </c>
      <c r="B26" s="12" t="s">
        <v>795</v>
      </c>
      <c r="C26" s="11" t="s">
        <v>61</v>
      </c>
      <c r="D26" s="17">
        <v>30</v>
      </c>
      <c r="E26" s="35">
        <v>0</v>
      </c>
      <c r="F26" s="19">
        <f t="shared" si="0"/>
        <v>0</v>
      </c>
      <c r="G26" s="31">
        <f t="shared" si="1"/>
        <v>0</v>
      </c>
      <c r="H26" s="32">
        <f t="shared" si="2"/>
        <v>0</v>
      </c>
      <c r="I26" s="46"/>
      <c r="J26" s="46"/>
      <c r="K26" s="46"/>
    </row>
    <row r="27" spans="1:11" ht="14.4" thickBot="1" x14ac:dyDescent="0.3">
      <c r="A27" s="11" t="s">
        <v>298</v>
      </c>
      <c r="B27" s="9" t="s">
        <v>796</v>
      </c>
      <c r="C27" s="11" t="s">
        <v>61</v>
      </c>
      <c r="D27" s="17">
        <v>30</v>
      </c>
      <c r="E27" s="35">
        <v>0</v>
      </c>
      <c r="F27" s="19">
        <f t="shared" si="0"/>
        <v>0</v>
      </c>
      <c r="G27" s="31">
        <f t="shared" si="1"/>
        <v>0</v>
      </c>
      <c r="H27" s="32">
        <f t="shared" si="2"/>
        <v>0</v>
      </c>
      <c r="I27" s="46"/>
      <c r="J27" s="46"/>
      <c r="K27" s="46"/>
    </row>
    <row r="28" spans="1:11" ht="14.4" thickBot="1" x14ac:dyDescent="0.3">
      <c r="A28" s="11" t="s">
        <v>300</v>
      </c>
      <c r="B28" s="9" t="s">
        <v>1007</v>
      </c>
      <c r="C28" s="11" t="s">
        <v>61</v>
      </c>
      <c r="D28" s="17">
        <v>20</v>
      </c>
      <c r="E28" s="35">
        <v>0</v>
      </c>
      <c r="F28" s="19">
        <f t="shared" si="0"/>
        <v>0</v>
      </c>
      <c r="G28" s="31">
        <f t="shared" si="1"/>
        <v>0</v>
      </c>
      <c r="H28" s="32">
        <f t="shared" si="2"/>
        <v>0</v>
      </c>
      <c r="I28" s="46"/>
      <c r="J28" s="46"/>
      <c r="K28" s="46"/>
    </row>
    <row r="29" spans="1:11" ht="14.4" thickBot="1" x14ac:dyDescent="0.3">
      <c r="A29" s="11" t="s">
        <v>302</v>
      </c>
      <c r="B29" s="9" t="s">
        <v>797</v>
      </c>
      <c r="C29" s="11" t="s">
        <v>61</v>
      </c>
      <c r="D29" s="17">
        <v>100</v>
      </c>
      <c r="E29" s="35">
        <v>0</v>
      </c>
      <c r="F29" s="19">
        <f t="shared" si="0"/>
        <v>0</v>
      </c>
      <c r="G29" s="31">
        <f t="shared" si="1"/>
        <v>0</v>
      </c>
      <c r="H29" s="32">
        <f t="shared" si="2"/>
        <v>0</v>
      </c>
      <c r="I29" s="46"/>
      <c r="J29" s="46"/>
      <c r="K29" s="46"/>
    </row>
    <row r="30" spans="1:11" ht="14.4" thickBot="1" x14ac:dyDescent="0.3">
      <c r="A30" s="11" t="s">
        <v>304</v>
      </c>
      <c r="B30" s="12" t="s">
        <v>798</v>
      </c>
      <c r="C30" s="11" t="s">
        <v>61</v>
      </c>
      <c r="D30" s="17">
        <v>6000</v>
      </c>
      <c r="E30" s="35">
        <v>0</v>
      </c>
      <c r="F30" s="19">
        <f t="shared" si="0"/>
        <v>0</v>
      </c>
      <c r="G30" s="31">
        <f t="shared" si="1"/>
        <v>0</v>
      </c>
      <c r="H30" s="32">
        <f t="shared" si="2"/>
        <v>0</v>
      </c>
      <c r="I30" s="46"/>
      <c r="J30" s="46"/>
      <c r="K30" s="46"/>
    </row>
    <row r="31" spans="1:11" ht="14.4" thickBot="1" x14ac:dyDescent="0.3">
      <c r="A31" s="11" t="s">
        <v>306</v>
      </c>
      <c r="B31" s="9" t="s">
        <v>799</v>
      </c>
      <c r="C31" s="11" t="s">
        <v>61</v>
      </c>
      <c r="D31" s="17">
        <v>50</v>
      </c>
      <c r="E31" s="35">
        <v>0</v>
      </c>
      <c r="F31" s="19">
        <f t="shared" si="0"/>
        <v>0</v>
      </c>
      <c r="G31" s="31">
        <f t="shared" si="1"/>
        <v>0</v>
      </c>
      <c r="H31" s="32">
        <f t="shared" si="2"/>
        <v>0</v>
      </c>
      <c r="I31" s="46"/>
      <c r="J31" s="46"/>
      <c r="K31" s="46"/>
    </row>
    <row r="32" spans="1:11" ht="14.4" thickBot="1" x14ac:dyDescent="0.3">
      <c r="A32" s="11" t="s">
        <v>308</v>
      </c>
      <c r="B32" s="9" t="s">
        <v>800</v>
      </c>
      <c r="C32" s="11" t="s">
        <v>61</v>
      </c>
      <c r="D32" s="17">
        <v>20</v>
      </c>
      <c r="E32" s="35">
        <v>0</v>
      </c>
      <c r="F32" s="19">
        <f t="shared" si="0"/>
        <v>0</v>
      </c>
      <c r="G32" s="31">
        <f t="shared" si="1"/>
        <v>0</v>
      </c>
      <c r="H32" s="32">
        <f t="shared" si="2"/>
        <v>0</v>
      </c>
      <c r="I32" s="46"/>
      <c r="J32" s="46"/>
      <c r="K32" s="46"/>
    </row>
    <row r="33" spans="1:11" ht="14.4" thickBot="1" x14ac:dyDescent="0.3">
      <c r="A33" s="11" t="s">
        <v>310</v>
      </c>
      <c r="B33" s="12" t="s">
        <v>801</v>
      </c>
      <c r="C33" s="11" t="s">
        <v>61</v>
      </c>
      <c r="D33" s="17">
        <v>30</v>
      </c>
      <c r="E33" s="35">
        <v>0</v>
      </c>
      <c r="F33" s="19">
        <f t="shared" si="0"/>
        <v>0</v>
      </c>
      <c r="G33" s="31">
        <f t="shared" si="1"/>
        <v>0</v>
      </c>
      <c r="H33" s="32">
        <f t="shared" si="2"/>
        <v>0</v>
      </c>
      <c r="I33" s="46"/>
      <c r="J33" s="46"/>
      <c r="K33" s="46"/>
    </row>
    <row r="34" spans="1:11" ht="14.4" thickBot="1" x14ac:dyDescent="0.3">
      <c r="A34" s="11" t="s">
        <v>312</v>
      </c>
      <c r="B34" s="9" t="s">
        <v>1008</v>
      </c>
      <c r="C34" s="11" t="s">
        <v>61</v>
      </c>
      <c r="D34" s="17">
        <v>30</v>
      </c>
      <c r="E34" s="35">
        <v>0</v>
      </c>
      <c r="F34" s="19">
        <f t="shared" si="0"/>
        <v>0</v>
      </c>
      <c r="G34" s="31">
        <f t="shared" si="1"/>
        <v>0</v>
      </c>
      <c r="H34" s="32">
        <f t="shared" si="2"/>
        <v>0</v>
      </c>
      <c r="I34" s="46"/>
      <c r="J34" s="46"/>
      <c r="K34" s="46"/>
    </row>
    <row r="35" spans="1:11" ht="14.4" thickBot="1" x14ac:dyDescent="0.3">
      <c r="A35" s="11" t="s">
        <v>314</v>
      </c>
      <c r="B35" s="12" t="s">
        <v>802</v>
      </c>
      <c r="C35" s="11" t="s">
        <v>61</v>
      </c>
      <c r="D35" s="17">
        <v>100</v>
      </c>
      <c r="E35" s="35">
        <v>0</v>
      </c>
      <c r="F35" s="19">
        <f t="shared" si="0"/>
        <v>0</v>
      </c>
      <c r="G35" s="31">
        <f t="shared" si="1"/>
        <v>0</v>
      </c>
      <c r="H35" s="32">
        <f t="shared" si="2"/>
        <v>0</v>
      </c>
      <c r="I35" s="46"/>
      <c r="J35" s="46"/>
      <c r="K35" s="46"/>
    </row>
    <row r="36" spans="1:11" ht="14.4" thickBot="1" x14ac:dyDescent="0.3">
      <c r="A36" s="11" t="s">
        <v>316</v>
      </c>
      <c r="B36" s="44" t="s">
        <v>803</v>
      </c>
      <c r="C36" s="11" t="s">
        <v>61</v>
      </c>
      <c r="D36" s="11">
        <v>10</v>
      </c>
      <c r="E36" s="35">
        <v>0</v>
      </c>
      <c r="F36" s="19">
        <f t="shared" si="0"/>
        <v>0</v>
      </c>
      <c r="G36" s="31">
        <f t="shared" si="1"/>
        <v>0</v>
      </c>
      <c r="H36" s="32">
        <f t="shared" ref="H36:H66" si="3">+D36*F36</f>
        <v>0</v>
      </c>
      <c r="I36" s="46"/>
      <c r="J36" s="46"/>
      <c r="K36" s="46"/>
    </row>
    <row r="37" spans="1:11" ht="14.4" thickBot="1" x14ac:dyDescent="0.3">
      <c r="A37" s="11" t="s">
        <v>318</v>
      </c>
      <c r="B37" s="12" t="s">
        <v>804</v>
      </c>
      <c r="C37" s="11" t="s">
        <v>61</v>
      </c>
      <c r="D37" s="11">
        <v>10</v>
      </c>
      <c r="E37" s="35">
        <v>0</v>
      </c>
      <c r="F37" s="19">
        <f t="shared" si="0"/>
        <v>0</v>
      </c>
      <c r="G37" s="31">
        <f t="shared" si="1"/>
        <v>0</v>
      </c>
      <c r="H37" s="32">
        <f t="shared" si="3"/>
        <v>0</v>
      </c>
      <c r="I37" s="46"/>
      <c r="J37" s="46"/>
      <c r="K37" s="46"/>
    </row>
    <row r="38" spans="1:11" ht="14.4" thickBot="1" x14ac:dyDescent="0.3">
      <c r="A38" s="11" t="s">
        <v>320</v>
      </c>
      <c r="B38" s="12" t="s">
        <v>805</v>
      </c>
      <c r="C38" s="11" t="s">
        <v>61</v>
      </c>
      <c r="D38" s="11">
        <v>40</v>
      </c>
      <c r="E38" s="35">
        <v>0</v>
      </c>
      <c r="F38" s="19">
        <f t="shared" si="0"/>
        <v>0</v>
      </c>
      <c r="G38" s="31">
        <f t="shared" si="1"/>
        <v>0</v>
      </c>
      <c r="H38" s="32">
        <f t="shared" si="3"/>
        <v>0</v>
      </c>
      <c r="I38" s="46"/>
      <c r="J38" s="46"/>
      <c r="K38" s="46"/>
    </row>
    <row r="39" spans="1:11" ht="14.4" thickBot="1" x14ac:dyDescent="0.3">
      <c r="A39" s="11" t="s">
        <v>322</v>
      </c>
      <c r="B39" s="12" t="s">
        <v>806</v>
      </c>
      <c r="C39" s="11" t="s">
        <v>61</v>
      </c>
      <c r="D39" s="11">
        <v>30</v>
      </c>
      <c r="E39" s="35">
        <v>0</v>
      </c>
      <c r="F39" s="19">
        <f t="shared" si="0"/>
        <v>0</v>
      </c>
      <c r="G39" s="31">
        <f t="shared" si="1"/>
        <v>0</v>
      </c>
      <c r="H39" s="32">
        <f t="shared" si="3"/>
        <v>0</v>
      </c>
      <c r="I39" s="46"/>
      <c r="J39" s="46"/>
      <c r="K39" s="46"/>
    </row>
    <row r="40" spans="1:11" ht="14.4" thickBot="1" x14ac:dyDescent="0.3">
      <c r="A40" s="11" t="s">
        <v>323</v>
      </c>
      <c r="B40" s="12" t="s">
        <v>807</v>
      </c>
      <c r="C40" s="11" t="s">
        <v>61</v>
      </c>
      <c r="D40" s="10">
        <v>30</v>
      </c>
      <c r="E40" s="35">
        <v>0</v>
      </c>
      <c r="F40" s="19">
        <f t="shared" ref="F40:F70" si="4">+E40*1.095</f>
        <v>0</v>
      </c>
      <c r="G40" s="31">
        <f t="shared" ref="G40:G70" si="5">+D40*E40</f>
        <v>0</v>
      </c>
      <c r="H40" s="32">
        <f t="shared" si="3"/>
        <v>0</v>
      </c>
      <c r="I40" s="46"/>
      <c r="J40" s="46"/>
      <c r="K40" s="46"/>
    </row>
    <row r="41" spans="1:11" ht="14.25" customHeight="1" thickBot="1" x14ac:dyDescent="0.3">
      <c r="A41" s="11" t="s">
        <v>325</v>
      </c>
      <c r="B41" s="12" t="s">
        <v>808</v>
      </c>
      <c r="C41" s="11" t="s">
        <v>61</v>
      </c>
      <c r="D41" s="11">
        <v>30</v>
      </c>
      <c r="E41" s="35">
        <v>0</v>
      </c>
      <c r="F41" s="19">
        <f t="shared" si="4"/>
        <v>0</v>
      </c>
      <c r="G41" s="31">
        <f t="shared" si="5"/>
        <v>0</v>
      </c>
      <c r="H41" s="32">
        <f t="shared" si="3"/>
        <v>0</v>
      </c>
      <c r="I41" s="46"/>
      <c r="J41" s="46"/>
      <c r="K41" s="46"/>
    </row>
    <row r="42" spans="1:11" ht="14.25" customHeight="1" thickBot="1" x14ac:dyDescent="0.3">
      <c r="A42" s="11" t="s">
        <v>327</v>
      </c>
      <c r="B42" s="12" t="s">
        <v>809</v>
      </c>
      <c r="C42" s="11" t="s">
        <v>61</v>
      </c>
      <c r="D42" s="11">
        <v>50</v>
      </c>
      <c r="E42" s="35">
        <v>0</v>
      </c>
      <c r="F42" s="19">
        <f t="shared" si="4"/>
        <v>0</v>
      </c>
      <c r="G42" s="31">
        <f t="shared" si="5"/>
        <v>0</v>
      </c>
      <c r="H42" s="32">
        <f t="shared" si="3"/>
        <v>0</v>
      </c>
      <c r="I42" s="46"/>
      <c r="J42" s="46"/>
      <c r="K42" s="46"/>
    </row>
    <row r="43" spans="1:11" ht="14.25" customHeight="1" thickBot="1" x14ac:dyDescent="0.3">
      <c r="A43" s="11" t="s">
        <v>329</v>
      </c>
      <c r="B43" s="12" t="s">
        <v>810</v>
      </c>
      <c r="C43" s="11" t="s">
        <v>61</v>
      </c>
      <c r="D43" s="11">
        <v>50</v>
      </c>
      <c r="E43" s="35">
        <v>0</v>
      </c>
      <c r="F43" s="19">
        <f t="shared" si="4"/>
        <v>0</v>
      </c>
      <c r="G43" s="31">
        <f t="shared" si="5"/>
        <v>0</v>
      </c>
      <c r="H43" s="32">
        <f t="shared" si="3"/>
        <v>0</v>
      </c>
      <c r="I43" s="46"/>
      <c r="J43" s="46"/>
      <c r="K43" s="46"/>
    </row>
    <row r="44" spans="1:11" ht="14.25" customHeight="1" thickBot="1" x14ac:dyDescent="0.3">
      <c r="A44" s="11" t="s">
        <v>331</v>
      </c>
      <c r="B44" s="12" t="s">
        <v>811</v>
      </c>
      <c r="C44" s="11" t="s">
        <v>61</v>
      </c>
      <c r="D44" s="11">
        <v>50</v>
      </c>
      <c r="E44" s="35">
        <v>0</v>
      </c>
      <c r="F44" s="19">
        <f t="shared" si="4"/>
        <v>0</v>
      </c>
      <c r="G44" s="31">
        <f t="shared" si="5"/>
        <v>0</v>
      </c>
      <c r="H44" s="32">
        <f t="shared" si="3"/>
        <v>0</v>
      </c>
      <c r="I44" s="46"/>
      <c r="J44" s="46"/>
      <c r="K44" s="46"/>
    </row>
    <row r="45" spans="1:11" ht="14.4" thickBot="1" x14ac:dyDescent="0.3">
      <c r="A45" s="11" t="s">
        <v>333</v>
      </c>
      <c r="B45" s="12" t="s">
        <v>812</v>
      </c>
      <c r="C45" s="11" t="s">
        <v>61</v>
      </c>
      <c r="D45" s="11">
        <v>10</v>
      </c>
      <c r="E45" s="35">
        <v>0</v>
      </c>
      <c r="F45" s="19">
        <f t="shared" si="4"/>
        <v>0</v>
      </c>
      <c r="G45" s="31">
        <f t="shared" si="5"/>
        <v>0</v>
      </c>
      <c r="H45" s="32">
        <f t="shared" si="3"/>
        <v>0</v>
      </c>
      <c r="I45" s="46"/>
      <c r="J45" s="46"/>
      <c r="K45" s="46"/>
    </row>
    <row r="46" spans="1:11" ht="14.25" customHeight="1" thickBot="1" x14ac:dyDescent="0.3">
      <c r="A46" s="11" t="s">
        <v>335</v>
      </c>
      <c r="B46" s="12" t="s">
        <v>813</v>
      </c>
      <c r="C46" s="11" t="s">
        <v>61</v>
      </c>
      <c r="D46" s="11">
        <v>10</v>
      </c>
      <c r="E46" s="35">
        <v>0</v>
      </c>
      <c r="F46" s="19">
        <f t="shared" si="4"/>
        <v>0</v>
      </c>
      <c r="G46" s="31">
        <f t="shared" si="5"/>
        <v>0</v>
      </c>
      <c r="H46" s="32">
        <f t="shared" si="3"/>
        <v>0</v>
      </c>
      <c r="I46" s="46"/>
      <c r="J46" s="46"/>
      <c r="K46" s="46"/>
    </row>
    <row r="47" spans="1:11" ht="14.4" thickBot="1" x14ac:dyDescent="0.3">
      <c r="A47" s="11" t="s">
        <v>337</v>
      </c>
      <c r="B47" s="12" t="s">
        <v>814</v>
      </c>
      <c r="C47" s="11" t="s">
        <v>61</v>
      </c>
      <c r="D47" s="11">
        <v>20</v>
      </c>
      <c r="E47" s="35">
        <v>0</v>
      </c>
      <c r="F47" s="19">
        <f t="shared" si="4"/>
        <v>0</v>
      </c>
      <c r="G47" s="31">
        <f t="shared" si="5"/>
        <v>0</v>
      </c>
      <c r="H47" s="32">
        <f t="shared" si="3"/>
        <v>0</v>
      </c>
      <c r="I47" s="46"/>
      <c r="J47" s="46"/>
      <c r="K47" s="46"/>
    </row>
    <row r="48" spans="1:11" ht="14.4" thickBot="1" x14ac:dyDescent="0.3">
      <c r="A48" s="11" t="s">
        <v>339</v>
      </c>
      <c r="B48" s="12" t="s">
        <v>815</v>
      </c>
      <c r="C48" s="11" t="s">
        <v>61</v>
      </c>
      <c r="D48" s="11">
        <v>1</v>
      </c>
      <c r="E48" s="35">
        <v>0</v>
      </c>
      <c r="F48" s="19">
        <f t="shared" si="4"/>
        <v>0</v>
      </c>
      <c r="G48" s="31">
        <f t="shared" si="5"/>
        <v>0</v>
      </c>
      <c r="H48" s="32">
        <f t="shared" si="3"/>
        <v>0</v>
      </c>
      <c r="I48" s="46"/>
      <c r="J48" s="46"/>
      <c r="K48" s="46"/>
    </row>
    <row r="49" spans="1:11" ht="14.4" thickBot="1" x14ac:dyDescent="0.3">
      <c r="A49" s="11" t="s">
        <v>341</v>
      </c>
      <c r="B49" s="12" t="s">
        <v>816</v>
      </c>
      <c r="C49" s="11" t="s">
        <v>61</v>
      </c>
      <c r="D49" s="11">
        <v>10</v>
      </c>
      <c r="E49" s="35">
        <v>0</v>
      </c>
      <c r="F49" s="19">
        <f t="shared" si="4"/>
        <v>0</v>
      </c>
      <c r="G49" s="31">
        <f t="shared" si="5"/>
        <v>0</v>
      </c>
      <c r="H49" s="32">
        <f t="shared" si="3"/>
        <v>0</v>
      </c>
      <c r="I49" s="46"/>
      <c r="J49" s="46"/>
      <c r="K49" s="46"/>
    </row>
    <row r="50" spans="1:11" ht="14.4" thickBot="1" x14ac:dyDescent="0.3">
      <c r="A50" s="11" t="s">
        <v>343</v>
      </c>
      <c r="B50" s="12" t="s">
        <v>817</v>
      </c>
      <c r="C50" s="11" t="s">
        <v>61</v>
      </c>
      <c r="D50" s="11">
        <v>40</v>
      </c>
      <c r="E50" s="35">
        <v>0</v>
      </c>
      <c r="F50" s="19">
        <f t="shared" si="4"/>
        <v>0</v>
      </c>
      <c r="G50" s="31">
        <f t="shared" si="5"/>
        <v>0</v>
      </c>
      <c r="H50" s="32">
        <f t="shared" si="3"/>
        <v>0</v>
      </c>
      <c r="I50" s="46"/>
      <c r="J50" s="46"/>
      <c r="K50" s="46"/>
    </row>
    <row r="51" spans="1:11" ht="14.4" thickBot="1" x14ac:dyDescent="0.3">
      <c r="A51" s="11" t="s">
        <v>345</v>
      </c>
      <c r="B51" s="12" t="s">
        <v>818</v>
      </c>
      <c r="C51" s="11" t="s">
        <v>61</v>
      </c>
      <c r="D51" s="11">
        <v>40</v>
      </c>
      <c r="E51" s="35">
        <v>0</v>
      </c>
      <c r="F51" s="19">
        <f t="shared" si="4"/>
        <v>0</v>
      </c>
      <c r="G51" s="31">
        <f t="shared" si="5"/>
        <v>0</v>
      </c>
      <c r="H51" s="32">
        <f t="shared" si="3"/>
        <v>0</v>
      </c>
      <c r="I51" s="46"/>
      <c r="J51" s="46"/>
      <c r="K51" s="46"/>
    </row>
    <row r="52" spans="1:11" ht="14.4" thickBot="1" x14ac:dyDescent="0.3">
      <c r="A52" s="11" t="s">
        <v>347</v>
      </c>
      <c r="B52" s="12" t="s">
        <v>819</v>
      </c>
      <c r="C52" s="11" t="s">
        <v>61</v>
      </c>
      <c r="D52" s="11">
        <v>10</v>
      </c>
      <c r="E52" s="35">
        <v>0</v>
      </c>
      <c r="F52" s="19">
        <f t="shared" si="4"/>
        <v>0</v>
      </c>
      <c r="G52" s="31">
        <f t="shared" si="5"/>
        <v>0</v>
      </c>
      <c r="H52" s="32">
        <f t="shared" si="3"/>
        <v>0</v>
      </c>
      <c r="I52" s="46"/>
      <c r="J52" s="46"/>
      <c r="K52" s="46"/>
    </row>
    <row r="53" spans="1:11" ht="14.4" thickBot="1" x14ac:dyDescent="0.3">
      <c r="A53" s="11" t="s">
        <v>349</v>
      </c>
      <c r="B53" s="12" t="s">
        <v>820</v>
      </c>
      <c r="C53" s="11" t="s">
        <v>61</v>
      </c>
      <c r="D53" s="11">
        <v>300</v>
      </c>
      <c r="E53" s="35">
        <v>0</v>
      </c>
      <c r="F53" s="19">
        <f t="shared" si="4"/>
        <v>0</v>
      </c>
      <c r="G53" s="31">
        <f t="shared" si="5"/>
        <v>0</v>
      </c>
      <c r="H53" s="32">
        <f t="shared" si="3"/>
        <v>0</v>
      </c>
      <c r="I53" s="46"/>
      <c r="J53" s="46"/>
      <c r="K53" s="46"/>
    </row>
    <row r="54" spans="1:11" ht="14.4" thickBot="1" x14ac:dyDescent="0.3">
      <c r="A54" s="11" t="s">
        <v>351</v>
      </c>
      <c r="B54" s="12" t="s">
        <v>821</v>
      </c>
      <c r="C54" s="11" t="s">
        <v>61</v>
      </c>
      <c r="D54" s="11">
        <v>200</v>
      </c>
      <c r="E54" s="35">
        <v>0</v>
      </c>
      <c r="F54" s="19">
        <f t="shared" si="4"/>
        <v>0</v>
      </c>
      <c r="G54" s="31">
        <f t="shared" si="5"/>
        <v>0</v>
      </c>
      <c r="H54" s="32">
        <f t="shared" si="3"/>
        <v>0</v>
      </c>
      <c r="I54" s="46"/>
      <c r="J54" s="46"/>
      <c r="K54" s="46"/>
    </row>
    <row r="55" spans="1:11" ht="14.4" thickBot="1" x14ac:dyDescent="0.3">
      <c r="A55" s="11" t="s">
        <v>352</v>
      </c>
      <c r="B55" s="12" t="s">
        <v>822</v>
      </c>
      <c r="C55" s="11" t="s">
        <v>61</v>
      </c>
      <c r="D55" s="11">
        <v>5</v>
      </c>
      <c r="E55" s="35">
        <v>0</v>
      </c>
      <c r="F55" s="19">
        <f t="shared" si="4"/>
        <v>0</v>
      </c>
      <c r="G55" s="31">
        <f t="shared" si="5"/>
        <v>0</v>
      </c>
      <c r="H55" s="32">
        <f t="shared" si="3"/>
        <v>0</v>
      </c>
      <c r="I55" s="46"/>
      <c r="J55" s="46"/>
      <c r="K55" s="46"/>
    </row>
    <row r="56" spans="1:11" ht="14.4" thickBot="1" x14ac:dyDescent="0.3">
      <c r="A56" s="11" t="s">
        <v>354</v>
      </c>
      <c r="B56" s="192" t="s">
        <v>823</v>
      </c>
      <c r="C56" s="11" t="s">
        <v>61</v>
      </c>
      <c r="D56" s="11">
        <v>20</v>
      </c>
      <c r="E56" s="35">
        <v>0</v>
      </c>
      <c r="F56" s="19">
        <f t="shared" si="4"/>
        <v>0</v>
      </c>
      <c r="G56" s="31">
        <f t="shared" si="5"/>
        <v>0</v>
      </c>
      <c r="H56" s="32">
        <f t="shared" si="3"/>
        <v>0</v>
      </c>
      <c r="I56" s="46"/>
      <c r="J56" s="46"/>
      <c r="K56" s="46"/>
    </row>
    <row r="57" spans="1:11" ht="14.4" thickBot="1" x14ac:dyDescent="0.3">
      <c r="A57" s="11" t="s">
        <v>356</v>
      </c>
      <c r="B57" s="192" t="s">
        <v>824</v>
      </c>
      <c r="C57" s="11" t="s">
        <v>61</v>
      </c>
      <c r="D57" s="11">
        <v>20</v>
      </c>
      <c r="E57" s="35">
        <v>0</v>
      </c>
      <c r="F57" s="19">
        <f t="shared" si="4"/>
        <v>0</v>
      </c>
      <c r="G57" s="31">
        <f t="shared" si="5"/>
        <v>0</v>
      </c>
      <c r="H57" s="32">
        <f t="shared" si="3"/>
        <v>0</v>
      </c>
      <c r="I57" s="46"/>
      <c r="J57" s="46"/>
      <c r="K57" s="46"/>
    </row>
    <row r="58" spans="1:11" ht="14.4" thickBot="1" x14ac:dyDescent="0.3">
      <c r="A58" s="11" t="s">
        <v>358</v>
      </c>
      <c r="B58" s="12" t="s">
        <v>825</v>
      </c>
      <c r="C58" s="11" t="s">
        <v>61</v>
      </c>
      <c r="D58" s="11">
        <v>100</v>
      </c>
      <c r="E58" s="35">
        <v>0</v>
      </c>
      <c r="F58" s="19">
        <f t="shared" si="4"/>
        <v>0</v>
      </c>
      <c r="G58" s="31">
        <f t="shared" si="5"/>
        <v>0</v>
      </c>
      <c r="H58" s="32">
        <f t="shared" si="3"/>
        <v>0</v>
      </c>
      <c r="I58" s="46"/>
      <c r="J58" s="46"/>
      <c r="K58" s="46"/>
    </row>
    <row r="59" spans="1:11" ht="14.4" thickBot="1" x14ac:dyDescent="0.3">
      <c r="A59" s="11" t="s">
        <v>360</v>
      </c>
      <c r="B59" s="12" t="s">
        <v>826</v>
      </c>
      <c r="C59" s="11" t="s">
        <v>61</v>
      </c>
      <c r="D59" s="11">
        <v>40</v>
      </c>
      <c r="E59" s="35">
        <v>0</v>
      </c>
      <c r="F59" s="19">
        <f t="shared" si="4"/>
        <v>0</v>
      </c>
      <c r="G59" s="31">
        <f t="shared" si="5"/>
        <v>0</v>
      </c>
      <c r="H59" s="32">
        <f t="shared" si="3"/>
        <v>0</v>
      </c>
      <c r="I59" s="46"/>
      <c r="J59" s="46"/>
      <c r="K59" s="46"/>
    </row>
    <row r="60" spans="1:11" ht="14.4" thickBot="1" x14ac:dyDescent="0.3">
      <c r="A60" s="11" t="s">
        <v>362</v>
      </c>
      <c r="B60" s="12" t="s">
        <v>1009</v>
      </c>
      <c r="C60" s="11" t="s">
        <v>61</v>
      </c>
      <c r="D60" s="11">
        <v>1500</v>
      </c>
      <c r="E60" s="35">
        <v>0</v>
      </c>
      <c r="F60" s="19">
        <f t="shared" si="4"/>
        <v>0</v>
      </c>
      <c r="G60" s="31">
        <f t="shared" si="5"/>
        <v>0</v>
      </c>
      <c r="H60" s="32">
        <f t="shared" si="3"/>
        <v>0</v>
      </c>
      <c r="I60" s="46"/>
      <c r="J60" s="46"/>
      <c r="K60" s="46"/>
    </row>
    <row r="61" spans="1:11" ht="14.4" thickBot="1" x14ac:dyDescent="0.3">
      <c r="A61" s="11" t="s">
        <v>364</v>
      </c>
      <c r="B61" s="12" t="s">
        <v>827</v>
      </c>
      <c r="C61" s="11" t="s">
        <v>61</v>
      </c>
      <c r="D61" s="11">
        <v>6</v>
      </c>
      <c r="E61" s="35">
        <v>0</v>
      </c>
      <c r="F61" s="19">
        <f t="shared" si="4"/>
        <v>0</v>
      </c>
      <c r="G61" s="31">
        <f t="shared" si="5"/>
        <v>0</v>
      </c>
      <c r="H61" s="32">
        <f t="shared" si="3"/>
        <v>0</v>
      </c>
      <c r="I61" s="46"/>
      <c r="J61" s="46"/>
      <c r="K61" s="46"/>
    </row>
    <row r="62" spans="1:11" ht="14.4" thickBot="1" x14ac:dyDescent="0.3">
      <c r="A62" s="11" t="s">
        <v>366</v>
      </c>
      <c r="B62" s="12" t="s">
        <v>828</v>
      </c>
      <c r="C62" s="11" t="s">
        <v>61</v>
      </c>
      <c r="D62" s="11">
        <v>1500</v>
      </c>
      <c r="E62" s="35">
        <v>0</v>
      </c>
      <c r="F62" s="19">
        <f t="shared" si="4"/>
        <v>0</v>
      </c>
      <c r="G62" s="31">
        <f t="shared" si="5"/>
        <v>0</v>
      </c>
      <c r="H62" s="32">
        <f t="shared" si="3"/>
        <v>0</v>
      </c>
      <c r="I62" s="46"/>
      <c r="J62" s="46"/>
      <c r="K62" s="46"/>
    </row>
    <row r="63" spans="1:11" x14ac:dyDescent="0.25">
      <c r="A63" s="11" t="s">
        <v>368</v>
      </c>
      <c r="B63" s="12" t="s">
        <v>829</v>
      </c>
      <c r="C63" s="11" t="s">
        <v>61</v>
      </c>
      <c r="D63" s="11">
        <v>6000</v>
      </c>
      <c r="E63" s="35">
        <v>0</v>
      </c>
      <c r="F63" s="19">
        <f t="shared" si="4"/>
        <v>0</v>
      </c>
      <c r="G63" s="31">
        <f t="shared" si="5"/>
        <v>0</v>
      </c>
      <c r="H63" s="32">
        <f t="shared" si="3"/>
        <v>0</v>
      </c>
      <c r="I63" s="46"/>
      <c r="J63" s="46"/>
      <c r="K63" s="46"/>
    </row>
    <row r="64" spans="1:11" ht="14.4" thickBot="1" x14ac:dyDescent="0.3">
      <c r="A64" s="11" t="s">
        <v>370</v>
      </c>
      <c r="B64" s="12" t="s">
        <v>830</v>
      </c>
      <c r="C64" s="11" t="s">
        <v>61</v>
      </c>
      <c r="D64" s="11">
        <v>10</v>
      </c>
      <c r="E64" s="35">
        <v>0</v>
      </c>
      <c r="F64" s="19">
        <f t="shared" si="4"/>
        <v>0</v>
      </c>
      <c r="G64" s="31">
        <f t="shared" si="5"/>
        <v>0</v>
      </c>
      <c r="H64" s="32">
        <f t="shared" si="3"/>
        <v>0</v>
      </c>
      <c r="I64" s="46"/>
      <c r="J64" s="46"/>
      <c r="K64" s="46"/>
    </row>
    <row r="65" spans="1:11" ht="14.4" thickBot="1" x14ac:dyDescent="0.3">
      <c r="A65" s="11" t="s">
        <v>372</v>
      </c>
      <c r="B65" s="12" t="s">
        <v>831</v>
      </c>
      <c r="C65" s="11" t="s">
        <v>61</v>
      </c>
      <c r="D65" s="11">
        <v>10</v>
      </c>
      <c r="E65" s="35">
        <v>0</v>
      </c>
      <c r="F65" s="19">
        <f t="shared" si="4"/>
        <v>0</v>
      </c>
      <c r="G65" s="31">
        <f t="shared" si="5"/>
        <v>0</v>
      </c>
      <c r="H65" s="32">
        <f t="shared" si="3"/>
        <v>0</v>
      </c>
      <c r="I65" s="46"/>
      <c r="J65" s="46"/>
      <c r="K65" s="46"/>
    </row>
    <row r="66" spans="1:11" ht="14.4" thickBot="1" x14ac:dyDescent="0.3">
      <c r="A66" s="11" t="s">
        <v>376</v>
      </c>
      <c r="B66" s="12" t="s">
        <v>832</v>
      </c>
      <c r="C66" s="11" t="s">
        <v>61</v>
      </c>
      <c r="D66" s="11">
        <v>40</v>
      </c>
      <c r="E66" s="35">
        <v>0</v>
      </c>
      <c r="F66" s="19">
        <f t="shared" si="4"/>
        <v>0</v>
      </c>
      <c r="G66" s="31">
        <f t="shared" si="5"/>
        <v>0</v>
      </c>
      <c r="H66" s="32">
        <f t="shared" si="3"/>
        <v>0</v>
      </c>
      <c r="I66" s="46"/>
      <c r="J66" s="46"/>
      <c r="K66" s="46"/>
    </row>
    <row r="67" spans="1:11" ht="14.4" thickBot="1" x14ac:dyDescent="0.3">
      <c r="A67" s="11" t="s">
        <v>378</v>
      </c>
      <c r="B67" s="12" t="s">
        <v>833</v>
      </c>
      <c r="C67" s="11" t="s">
        <v>61</v>
      </c>
      <c r="D67" s="11">
        <v>30</v>
      </c>
      <c r="E67" s="35">
        <v>0</v>
      </c>
      <c r="F67" s="19">
        <f t="shared" si="4"/>
        <v>0</v>
      </c>
      <c r="G67" s="31">
        <f t="shared" si="5"/>
        <v>0</v>
      </c>
      <c r="H67" s="32">
        <f t="shared" ref="H67:H98" si="6">+D67*F67</f>
        <v>0</v>
      </c>
      <c r="I67" s="46"/>
      <c r="J67" s="46"/>
      <c r="K67" s="46"/>
    </row>
    <row r="68" spans="1:11" ht="14.4" thickBot="1" x14ac:dyDescent="0.3">
      <c r="A68" s="11" t="s">
        <v>380</v>
      </c>
      <c r="B68" s="12" t="s">
        <v>834</v>
      </c>
      <c r="C68" s="11" t="s">
        <v>61</v>
      </c>
      <c r="D68" s="11">
        <v>80</v>
      </c>
      <c r="E68" s="35">
        <v>0</v>
      </c>
      <c r="F68" s="19">
        <f t="shared" si="4"/>
        <v>0</v>
      </c>
      <c r="G68" s="31">
        <f t="shared" si="5"/>
        <v>0</v>
      </c>
      <c r="H68" s="32">
        <f t="shared" si="6"/>
        <v>0</v>
      </c>
      <c r="I68" s="46"/>
      <c r="J68" s="46"/>
      <c r="K68" s="46"/>
    </row>
    <row r="69" spans="1:11" ht="14.4" thickBot="1" x14ac:dyDescent="0.3">
      <c r="A69" s="11" t="s">
        <v>382</v>
      </c>
      <c r="B69" s="12" t="s">
        <v>835</v>
      </c>
      <c r="C69" s="11" t="s">
        <v>61</v>
      </c>
      <c r="D69" s="11">
        <v>6</v>
      </c>
      <c r="E69" s="35">
        <v>0</v>
      </c>
      <c r="F69" s="19">
        <f t="shared" si="4"/>
        <v>0</v>
      </c>
      <c r="G69" s="31">
        <f t="shared" si="5"/>
        <v>0</v>
      </c>
      <c r="H69" s="32">
        <f t="shared" si="6"/>
        <v>0</v>
      </c>
      <c r="I69" s="46"/>
      <c r="J69" s="46"/>
      <c r="K69" s="46"/>
    </row>
    <row r="70" spans="1:11" ht="14.4" thickBot="1" x14ac:dyDescent="0.3">
      <c r="A70" s="11" t="s">
        <v>384</v>
      </c>
      <c r="B70" s="12" t="s">
        <v>836</v>
      </c>
      <c r="C70" s="11" t="s">
        <v>61</v>
      </c>
      <c r="D70" s="11">
        <v>150</v>
      </c>
      <c r="E70" s="35">
        <v>0</v>
      </c>
      <c r="F70" s="19">
        <f t="shared" si="4"/>
        <v>0</v>
      </c>
      <c r="G70" s="31">
        <f t="shared" si="5"/>
        <v>0</v>
      </c>
      <c r="H70" s="32">
        <f t="shared" si="6"/>
        <v>0</v>
      </c>
      <c r="I70" s="46"/>
      <c r="J70" s="46"/>
      <c r="K70" s="46"/>
    </row>
    <row r="71" spans="1:11" ht="14.4" thickBot="1" x14ac:dyDescent="0.3">
      <c r="A71" s="11" t="s">
        <v>386</v>
      </c>
      <c r="B71" s="12" t="s">
        <v>837</v>
      </c>
      <c r="C71" s="11" t="s">
        <v>61</v>
      </c>
      <c r="D71" s="11">
        <v>150</v>
      </c>
      <c r="E71" s="35">
        <v>0</v>
      </c>
      <c r="F71" s="19">
        <f t="shared" ref="F71:F102" si="7">+E71*1.095</f>
        <v>0</v>
      </c>
      <c r="G71" s="31">
        <f t="shared" ref="G71:G102" si="8">+D71*E71</f>
        <v>0</v>
      </c>
      <c r="H71" s="32">
        <f t="shared" si="6"/>
        <v>0</v>
      </c>
      <c r="I71" s="46"/>
      <c r="J71" s="46"/>
      <c r="K71" s="46"/>
    </row>
    <row r="72" spans="1:11" ht="14.4" thickBot="1" x14ac:dyDescent="0.3">
      <c r="A72" s="11" t="s">
        <v>838</v>
      </c>
      <c r="B72" s="12" t="s">
        <v>839</v>
      </c>
      <c r="C72" s="11" t="s">
        <v>61</v>
      </c>
      <c r="D72" s="11">
        <v>700</v>
      </c>
      <c r="E72" s="35">
        <v>0</v>
      </c>
      <c r="F72" s="19">
        <f t="shared" si="7"/>
        <v>0</v>
      </c>
      <c r="G72" s="31">
        <f t="shared" si="8"/>
        <v>0</v>
      </c>
      <c r="H72" s="32">
        <f t="shared" si="6"/>
        <v>0</v>
      </c>
      <c r="I72" s="46"/>
      <c r="J72" s="46"/>
      <c r="K72" s="46"/>
    </row>
    <row r="73" spans="1:11" ht="14.4" thickBot="1" x14ac:dyDescent="0.3">
      <c r="A73" s="11" t="s">
        <v>840</v>
      </c>
      <c r="B73" s="12" t="s">
        <v>841</v>
      </c>
      <c r="C73" s="11" t="s">
        <v>61</v>
      </c>
      <c r="D73" s="11">
        <v>700</v>
      </c>
      <c r="E73" s="35">
        <v>0</v>
      </c>
      <c r="F73" s="19">
        <f t="shared" si="7"/>
        <v>0</v>
      </c>
      <c r="G73" s="31">
        <f t="shared" si="8"/>
        <v>0</v>
      </c>
      <c r="H73" s="32">
        <f t="shared" si="6"/>
        <v>0</v>
      </c>
      <c r="I73" s="46"/>
      <c r="J73" s="46"/>
      <c r="K73" s="46"/>
    </row>
    <row r="74" spans="1:11" ht="14.4" thickBot="1" x14ac:dyDescent="0.3">
      <c r="A74" s="11" t="s">
        <v>842</v>
      </c>
      <c r="B74" s="12" t="s">
        <v>843</v>
      </c>
      <c r="C74" s="11" t="s">
        <v>61</v>
      </c>
      <c r="D74" s="11">
        <v>30</v>
      </c>
      <c r="E74" s="35">
        <v>0</v>
      </c>
      <c r="F74" s="19">
        <f t="shared" si="7"/>
        <v>0</v>
      </c>
      <c r="G74" s="31">
        <f t="shared" si="8"/>
        <v>0</v>
      </c>
      <c r="H74" s="32">
        <f t="shared" si="6"/>
        <v>0</v>
      </c>
      <c r="I74" s="46"/>
      <c r="J74" s="46"/>
      <c r="K74" s="46"/>
    </row>
    <row r="75" spans="1:11" ht="14.4" thickBot="1" x14ac:dyDescent="0.3">
      <c r="A75" s="11" t="s">
        <v>844</v>
      </c>
      <c r="B75" s="12" t="s">
        <v>845</v>
      </c>
      <c r="C75" s="11" t="s">
        <v>61</v>
      </c>
      <c r="D75" s="11">
        <v>200</v>
      </c>
      <c r="E75" s="35">
        <v>0</v>
      </c>
      <c r="F75" s="19">
        <f t="shared" si="7"/>
        <v>0</v>
      </c>
      <c r="G75" s="31">
        <f t="shared" si="8"/>
        <v>0</v>
      </c>
      <c r="H75" s="32">
        <f t="shared" si="6"/>
        <v>0</v>
      </c>
      <c r="I75" s="46"/>
      <c r="J75" s="46"/>
      <c r="K75" s="46"/>
    </row>
    <row r="76" spans="1:11" ht="14.4" thickBot="1" x14ac:dyDescent="0.3">
      <c r="A76" s="11" t="s">
        <v>846</v>
      </c>
      <c r="B76" s="12" t="s">
        <v>847</v>
      </c>
      <c r="C76" s="11" t="s">
        <v>61</v>
      </c>
      <c r="D76" s="11">
        <v>30</v>
      </c>
      <c r="E76" s="35">
        <v>0</v>
      </c>
      <c r="F76" s="19">
        <f t="shared" si="7"/>
        <v>0</v>
      </c>
      <c r="G76" s="31">
        <f t="shared" si="8"/>
        <v>0</v>
      </c>
      <c r="H76" s="32">
        <f t="shared" si="6"/>
        <v>0</v>
      </c>
      <c r="I76" s="46"/>
      <c r="J76" s="46"/>
      <c r="K76" s="46"/>
    </row>
    <row r="77" spans="1:11" ht="14.4" thickBot="1" x14ac:dyDescent="0.3">
      <c r="A77" s="11" t="s">
        <v>848</v>
      </c>
      <c r="B77" s="12" t="s">
        <v>849</v>
      </c>
      <c r="C77" s="11" t="s">
        <v>61</v>
      </c>
      <c r="D77" s="11">
        <v>20</v>
      </c>
      <c r="E77" s="35">
        <v>0</v>
      </c>
      <c r="F77" s="19">
        <f t="shared" si="7"/>
        <v>0</v>
      </c>
      <c r="G77" s="31">
        <f t="shared" si="8"/>
        <v>0</v>
      </c>
      <c r="H77" s="32">
        <f t="shared" si="6"/>
        <v>0</v>
      </c>
      <c r="I77" s="46"/>
      <c r="J77" s="46"/>
      <c r="K77" s="46"/>
    </row>
    <row r="78" spans="1:11" ht="14.4" thickBot="1" x14ac:dyDescent="0.3">
      <c r="A78" s="11" t="s">
        <v>850</v>
      </c>
      <c r="B78" s="12" t="s">
        <v>851</v>
      </c>
      <c r="C78" s="11" t="s">
        <v>61</v>
      </c>
      <c r="D78" s="11">
        <v>2000</v>
      </c>
      <c r="E78" s="35">
        <v>0</v>
      </c>
      <c r="F78" s="19">
        <f t="shared" si="7"/>
        <v>0</v>
      </c>
      <c r="G78" s="31">
        <f t="shared" si="8"/>
        <v>0</v>
      </c>
      <c r="H78" s="32">
        <f t="shared" si="6"/>
        <v>0</v>
      </c>
      <c r="I78" s="46"/>
      <c r="J78" s="46"/>
      <c r="K78" s="46"/>
    </row>
    <row r="79" spans="1:11" ht="14.4" thickBot="1" x14ac:dyDescent="0.3">
      <c r="A79" s="11" t="s">
        <v>852</v>
      </c>
      <c r="B79" s="12" t="s">
        <v>853</v>
      </c>
      <c r="C79" s="11" t="s">
        <v>61</v>
      </c>
      <c r="D79" s="11">
        <v>4</v>
      </c>
      <c r="E79" s="35">
        <v>0</v>
      </c>
      <c r="F79" s="19">
        <f t="shared" si="7"/>
        <v>0</v>
      </c>
      <c r="G79" s="31">
        <f t="shared" si="8"/>
        <v>0</v>
      </c>
      <c r="H79" s="32">
        <f t="shared" si="6"/>
        <v>0</v>
      </c>
      <c r="I79" s="46"/>
      <c r="J79" s="46"/>
      <c r="K79" s="46"/>
    </row>
    <row r="80" spans="1:11" ht="14.4" thickBot="1" x14ac:dyDescent="0.3">
      <c r="A80" s="11" t="s">
        <v>854</v>
      </c>
      <c r="B80" s="12" t="s">
        <v>855</v>
      </c>
      <c r="C80" s="11" t="s">
        <v>61</v>
      </c>
      <c r="D80" s="11">
        <v>20</v>
      </c>
      <c r="E80" s="35">
        <v>0</v>
      </c>
      <c r="F80" s="19">
        <f t="shared" si="7"/>
        <v>0</v>
      </c>
      <c r="G80" s="31">
        <f t="shared" si="8"/>
        <v>0</v>
      </c>
      <c r="H80" s="32">
        <f t="shared" si="6"/>
        <v>0</v>
      </c>
      <c r="I80" s="46"/>
      <c r="J80" s="46"/>
      <c r="K80" s="46"/>
    </row>
    <row r="81" spans="1:11" ht="14.4" thickBot="1" x14ac:dyDescent="0.3">
      <c r="A81" s="11" t="s">
        <v>856</v>
      </c>
      <c r="B81" s="12" t="s">
        <v>857</v>
      </c>
      <c r="C81" s="11" t="s">
        <v>61</v>
      </c>
      <c r="D81" s="11">
        <v>20</v>
      </c>
      <c r="E81" s="35">
        <v>0</v>
      </c>
      <c r="F81" s="19">
        <f t="shared" si="7"/>
        <v>0</v>
      </c>
      <c r="G81" s="31">
        <f t="shared" si="8"/>
        <v>0</v>
      </c>
      <c r="H81" s="32">
        <f t="shared" si="6"/>
        <v>0</v>
      </c>
      <c r="I81" s="46"/>
      <c r="J81" s="46"/>
      <c r="K81" s="46"/>
    </row>
    <row r="82" spans="1:11" ht="14.4" thickBot="1" x14ac:dyDescent="0.3">
      <c r="A82" s="11" t="s">
        <v>858</v>
      </c>
      <c r="B82" s="12" t="s">
        <v>859</v>
      </c>
      <c r="C82" s="11" t="s">
        <v>61</v>
      </c>
      <c r="D82" s="11">
        <v>20</v>
      </c>
      <c r="E82" s="35">
        <v>0</v>
      </c>
      <c r="F82" s="19">
        <f t="shared" si="7"/>
        <v>0</v>
      </c>
      <c r="G82" s="31">
        <f t="shared" si="8"/>
        <v>0</v>
      </c>
      <c r="H82" s="32">
        <f t="shared" si="6"/>
        <v>0</v>
      </c>
      <c r="I82" s="46"/>
      <c r="J82" s="46"/>
      <c r="K82" s="46"/>
    </row>
    <row r="83" spans="1:11" ht="14.4" thickBot="1" x14ac:dyDescent="0.3">
      <c r="A83" s="11" t="s">
        <v>860</v>
      </c>
      <c r="B83" s="12" t="s">
        <v>861</v>
      </c>
      <c r="C83" s="11" t="s">
        <v>61</v>
      </c>
      <c r="D83" s="11">
        <v>50</v>
      </c>
      <c r="E83" s="35">
        <v>0</v>
      </c>
      <c r="F83" s="19">
        <f t="shared" si="7"/>
        <v>0</v>
      </c>
      <c r="G83" s="31">
        <f t="shared" si="8"/>
        <v>0</v>
      </c>
      <c r="H83" s="32">
        <f t="shared" si="6"/>
        <v>0</v>
      </c>
      <c r="I83" s="46"/>
      <c r="J83" s="46"/>
      <c r="K83" s="46"/>
    </row>
    <row r="84" spans="1:11" ht="14.4" thickBot="1" x14ac:dyDescent="0.3">
      <c r="A84" s="11" t="s">
        <v>862</v>
      </c>
      <c r="B84" s="12" t="s">
        <v>863</v>
      </c>
      <c r="C84" s="11" t="s">
        <v>61</v>
      </c>
      <c r="D84" s="11">
        <v>2</v>
      </c>
      <c r="E84" s="35">
        <v>0</v>
      </c>
      <c r="F84" s="19">
        <f t="shared" si="7"/>
        <v>0</v>
      </c>
      <c r="G84" s="31">
        <f t="shared" si="8"/>
        <v>0</v>
      </c>
      <c r="H84" s="32">
        <f t="shared" si="6"/>
        <v>0</v>
      </c>
      <c r="I84" s="46"/>
      <c r="J84" s="46"/>
      <c r="K84" s="46"/>
    </row>
    <row r="85" spans="1:11" ht="14.4" thickBot="1" x14ac:dyDescent="0.3">
      <c r="A85" s="11" t="s">
        <v>864</v>
      </c>
      <c r="B85" s="12" t="s">
        <v>865</v>
      </c>
      <c r="C85" s="11" t="s">
        <v>61</v>
      </c>
      <c r="D85" s="11">
        <v>20</v>
      </c>
      <c r="E85" s="35">
        <v>0</v>
      </c>
      <c r="F85" s="19">
        <f t="shared" si="7"/>
        <v>0</v>
      </c>
      <c r="G85" s="31">
        <f t="shared" si="8"/>
        <v>0</v>
      </c>
      <c r="H85" s="32">
        <f t="shared" si="6"/>
        <v>0</v>
      </c>
      <c r="I85" s="46"/>
      <c r="J85" s="46"/>
      <c r="K85" s="46"/>
    </row>
    <row r="86" spans="1:11" ht="14.4" thickBot="1" x14ac:dyDescent="0.3">
      <c r="A86" s="11" t="s">
        <v>866</v>
      </c>
      <c r="B86" s="12" t="s">
        <v>867</v>
      </c>
      <c r="C86" s="11" t="s">
        <v>61</v>
      </c>
      <c r="D86" s="11">
        <v>5</v>
      </c>
      <c r="E86" s="35">
        <v>0</v>
      </c>
      <c r="F86" s="19">
        <f t="shared" si="7"/>
        <v>0</v>
      </c>
      <c r="G86" s="31">
        <f t="shared" si="8"/>
        <v>0</v>
      </c>
      <c r="H86" s="32">
        <f t="shared" si="6"/>
        <v>0</v>
      </c>
      <c r="I86" s="46"/>
      <c r="J86" s="46"/>
      <c r="K86" s="46"/>
    </row>
    <row r="87" spans="1:11" ht="14.4" thickBot="1" x14ac:dyDescent="0.3">
      <c r="A87" s="11" t="s">
        <v>868</v>
      </c>
      <c r="B87" s="12" t="s">
        <v>869</v>
      </c>
      <c r="C87" s="11" t="s">
        <v>61</v>
      </c>
      <c r="D87" s="11">
        <v>10</v>
      </c>
      <c r="E87" s="35">
        <v>0</v>
      </c>
      <c r="F87" s="19">
        <f t="shared" si="7"/>
        <v>0</v>
      </c>
      <c r="G87" s="31">
        <f t="shared" si="8"/>
        <v>0</v>
      </c>
      <c r="H87" s="32">
        <f t="shared" si="6"/>
        <v>0</v>
      </c>
      <c r="I87" s="46"/>
      <c r="J87" s="46"/>
      <c r="K87" s="46"/>
    </row>
    <row r="88" spans="1:11" ht="14.4" thickBot="1" x14ac:dyDescent="0.3">
      <c r="A88" s="11" t="s">
        <v>870</v>
      </c>
      <c r="B88" s="12" t="s">
        <v>871</v>
      </c>
      <c r="C88" s="11" t="s">
        <v>61</v>
      </c>
      <c r="D88" s="11">
        <v>300</v>
      </c>
      <c r="E88" s="35">
        <v>0</v>
      </c>
      <c r="F88" s="19">
        <f t="shared" si="7"/>
        <v>0</v>
      </c>
      <c r="G88" s="31">
        <f t="shared" si="8"/>
        <v>0</v>
      </c>
      <c r="H88" s="32">
        <f t="shared" si="6"/>
        <v>0</v>
      </c>
      <c r="I88" s="46"/>
      <c r="J88" s="46"/>
      <c r="K88" s="46"/>
    </row>
    <row r="89" spans="1:11" ht="14.4" thickBot="1" x14ac:dyDescent="0.3">
      <c r="A89" s="11" t="s">
        <v>872</v>
      </c>
      <c r="B89" s="12" t="s">
        <v>873</v>
      </c>
      <c r="C89" s="11" t="s">
        <v>61</v>
      </c>
      <c r="D89" s="11">
        <v>20</v>
      </c>
      <c r="E89" s="35">
        <v>0</v>
      </c>
      <c r="F89" s="19">
        <f t="shared" si="7"/>
        <v>0</v>
      </c>
      <c r="G89" s="31">
        <f t="shared" si="8"/>
        <v>0</v>
      </c>
      <c r="H89" s="32">
        <f t="shared" si="6"/>
        <v>0</v>
      </c>
      <c r="I89" s="46"/>
      <c r="J89" s="46"/>
      <c r="K89" s="46"/>
    </row>
    <row r="90" spans="1:11" ht="14.4" thickBot="1" x14ac:dyDescent="0.3">
      <c r="A90" s="11" t="s">
        <v>874</v>
      </c>
      <c r="B90" s="12" t="s">
        <v>1010</v>
      </c>
      <c r="C90" s="11" t="s">
        <v>61</v>
      </c>
      <c r="D90" s="11">
        <v>20</v>
      </c>
      <c r="E90" s="35">
        <v>0</v>
      </c>
      <c r="F90" s="19">
        <f t="shared" si="7"/>
        <v>0</v>
      </c>
      <c r="G90" s="31">
        <f t="shared" si="8"/>
        <v>0</v>
      </c>
      <c r="H90" s="32">
        <f t="shared" si="6"/>
        <v>0</v>
      </c>
      <c r="I90" s="46"/>
      <c r="J90" s="46"/>
      <c r="K90" s="46"/>
    </row>
    <row r="91" spans="1:11" ht="14.4" thickBot="1" x14ac:dyDescent="0.3">
      <c r="A91" s="11" t="s">
        <v>875</v>
      </c>
      <c r="B91" s="12" t="s">
        <v>876</v>
      </c>
      <c r="C91" s="11" t="s">
        <v>61</v>
      </c>
      <c r="D91" s="11">
        <v>2</v>
      </c>
      <c r="E91" s="35">
        <v>0</v>
      </c>
      <c r="F91" s="19">
        <f t="shared" si="7"/>
        <v>0</v>
      </c>
      <c r="G91" s="31">
        <f t="shared" si="8"/>
        <v>0</v>
      </c>
      <c r="H91" s="32">
        <f t="shared" si="6"/>
        <v>0</v>
      </c>
      <c r="I91" s="46"/>
      <c r="J91" s="46"/>
      <c r="K91" s="46"/>
    </row>
    <row r="92" spans="1:11" ht="14.4" thickBot="1" x14ac:dyDescent="0.3">
      <c r="A92" s="11" t="s">
        <v>877</v>
      </c>
      <c r="B92" s="12" t="s">
        <v>878</v>
      </c>
      <c r="C92" s="11" t="s">
        <v>61</v>
      </c>
      <c r="D92" s="11">
        <v>2</v>
      </c>
      <c r="E92" s="35">
        <v>0</v>
      </c>
      <c r="F92" s="19">
        <f t="shared" si="7"/>
        <v>0</v>
      </c>
      <c r="G92" s="31">
        <f t="shared" si="8"/>
        <v>0</v>
      </c>
      <c r="H92" s="32">
        <f t="shared" si="6"/>
        <v>0</v>
      </c>
      <c r="I92" s="46"/>
      <c r="J92" s="46"/>
      <c r="K92" s="46"/>
    </row>
    <row r="93" spans="1:11" ht="14.4" thickBot="1" x14ac:dyDescent="0.3">
      <c r="A93" s="11" t="s">
        <v>879</v>
      </c>
      <c r="B93" s="12" t="s">
        <v>880</v>
      </c>
      <c r="C93" s="11" t="s">
        <v>61</v>
      </c>
      <c r="D93" s="11">
        <v>2</v>
      </c>
      <c r="E93" s="35">
        <v>0</v>
      </c>
      <c r="F93" s="19">
        <f t="shared" si="7"/>
        <v>0</v>
      </c>
      <c r="G93" s="31">
        <f t="shared" si="8"/>
        <v>0</v>
      </c>
      <c r="H93" s="32">
        <f t="shared" si="6"/>
        <v>0</v>
      </c>
      <c r="I93" s="46"/>
      <c r="J93" s="46"/>
      <c r="K93" s="46"/>
    </row>
    <row r="94" spans="1:11" ht="14.4" thickBot="1" x14ac:dyDescent="0.3">
      <c r="A94" s="11" t="s">
        <v>881</v>
      </c>
      <c r="B94" s="12" t="s">
        <v>882</v>
      </c>
      <c r="C94" s="11" t="s">
        <v>61</v>
      </c>
      <c r="D94" s="11">
        <v>2</v>
      </c>
      <c r="E94" s="35">
        <v>0</v>
      </c>
      <c r="F94" s="19">
        <f t="shared" si="7"/>
        <v>0</v>
      </c>
      <c r="G94" s="31">
        <f t="shared" si="8"/>
        <v>0</v>
      </c>
      <c r="H94" s="32">
        <f t="shared" si="6"/>
        <v>0</v>
      </c>
      <c r="I94" s="46"/>
      <c r="J94" s="46"/>
      <c r="K94" s="46"/>
    </row>
    <row r="95" spans="1:11" ht="14.4" thickBot="1" x14ac:dyDescent="0.3">
      <c r="A95" s="11" t="s">
        <v>883</v>
      </c>
      <c r="B95" s="12" t="s">
        <v>884</v>
      </c>
      <c r="C95" s="11" t="s">
        <v>61</v>
      </c>
      <c r="D95" s="11">
        <v>3</v>
      </c>
      <c r="E95" s="35">
        <v>0</v>
      </c>
      <c r="F95" s="19">
        <f t="shared" si="7"/>
        <v>0</v>
      </c>
      <c r="G95" s="31">
        <f t="shared" si="8"/>
        <v>0</v>
      </c>
      <c r="H95" s="32">
        <f t="shared" si="6"/>
        <v>0</v>
      </c>
      <c r="I95" s="46"/>
      <c r="J95" s="46"/>
      <c r="K95" s="46"/>
    </row>
    <row r="96" spans="1:11" ht="14.4" thickBot="1" x14ac:dyDescent="0.3">
      <c r="A96" s="11" t="s">
        <v>885</v>
      </c>
      <c r="B96" s="12" t="s">
        <v>886</v>
      </c>
      <c r="C96" s="11" t="s">
        <v>61</v>
      </c>
      <c r="D96" s="11">
        <v>4</v>
      </c>
      <c r="E96" s="35">
        <v>0</v>
      </c>
      <c r="F96" s="19">
        <f t="shared" si="7"/>
        <v>0</v>
      </c>
      <c r="G96" s="31">
        <f t="shared" si="8"/>
        <v>0</v>
      </c>
      <c r="H96" s="32">
        <f t="shared" si="6"/>
        <v>0</v>
      </c>
      <c r="I96" s="46"/>
      <c r="J96" s="46"/>
      <c r="K96" s="46"/>
    </row>
    <row r="97" spans="1:11" ht="14.4" thickBot="1" x14ac:dyDescent="0.3">
      <c r="A97" s="11" t="s">
        <v>887</v>
      </c>
      <c r="B97" s="12" t="s">
        <v>888</v>
      </c>
      <c r="C97" s="11" t="s">
        <v>61</v>
      </c>
      <c r="D97" s="11">
        <v>5</v>
      </c>
      <c r="E97" s="35">
        <v>0</v>
      </c>
      <c r="F97" s="19">
        <f t="shared" si="7"/>
        <v>0</v>
      </c>
      <c r="G97" s="31">
        <f t="shared" si="8"/>
        <v>0</v>
      </c>
      <c r="H97" s="32">
        <f t="shared" si="6"/>
        <v>0</v>
      </c>
      <c r="I97" s="46"/>
      <c r="J97" s="46"/>
      <c r="K97" s="46"/>
    </row>
    <row r="98" spans="1:11" ht="14.4" thickBot="1" x14ac:dyDescent="0.3">
      <c r="A98" s="11" t="s">
        <v>889</v>
      </c>
      <c r="B98" s="12" t="s">
        <v>890</v>
      </c>
      <c r="C98" s="11" t="s">
        <v>61</v>
      </c>
      <c r="D98" s="11">
        <v>5</v>
      </c>
      <c r="E98" s="35">
        <v>0</v>
      </c>
      <c r="F98" s="19">
        <f t="shared" si="7"/>
        <v>0</v>
      </c>
      <c r="G98" s="31">
        <f t="shared" si="8"/>
        <v>0</v>
      </c>
      <c r="H98" s="32">
        <f t="shared" si="6"/>
        <v>0</v>
      </c>
      <c r="I98" s="46"/>
      <c r="J98" s="46"/>
      <c r="K98" s="46"/>
    </row>
    <row r="99" spans="1:11" ht="14.4" thickBot="1" x14ac:dyDescent="0.3">
      <c r="A99" s="11" t="s">
        <v>891</v>
      </c>
      <c r="B99" s="12" t="s">
        <v>892</v>
      </c>
      <c r="C99" s="11" t="s">
        <v>61</v>
      </c>
      <c r="D99" s="11">
        <v>2000</v>
      </c>
      <c r="E99" s="35">
        <v>0</v>
      </c>
      <c r="F99" s="19">
        <f t="shared" si="7"/>
        <v>0</v>
      </c>
      <c r="G99" s="31">
        <f t="shared" si="8"/>
        <v>0</v>
      </c>
      <c r="H99" s="32">
        <f t="shared" ref="H99:H133" si="9">+D99*F99</f>
        <v>0</v>
      </c>
      <c r="I99" s="46"/>
      <c r="J99" s="46"/>
      <c r="K99" s="46"/>
    </row>
    <row r="100" spans="1:11" ht="14.4" thickBot="1" x14ac:dyDescent="0.3">
      <c r="A100" s="11" t="s">
        <v>893</v>
      </c>
      <c r="B100" s="12" t="s">
        <v>894</v>
      </c>
      <c r="C100" s="11" t="s">
        <v>61</v>
      </c>
      <c r="D100" s="11">
        <v>2000</v>
      </c>
      <c r="E100" s="35">
        <v>0</v>
      </c>
      <c r="F100" s="19">
        <f t="shared" si="7"/>
        <v>0</v>
      </c>
      <c r="G100" s="31">
        <f t="shared" si="8"/>
        <v>0</v>
      </c>
      <c r="H100" s="32">
        <f t="shared" si="9"/>
        <v>0</v>
      </c>
      <c r="I100" s="46"/>
      <c r="J100" s="46"/>
      <c r="K100" s="46"/>
    </row>
    <row r="101" spans="1:11" ht="14.4" thickBot="1" x14ac:dyDescent="0.3">
      <c r="A101" s="11" t="s">
        <v>895</v>
      </c>
      <c r="B101" s="12" t="s">
        <v>896</v>
      </c>
      <c r="C101" s="11" t="s">
        <v>61</v>
      </c>
      <c r="D101" s="11">
        <v>25</v>
      </c>
      <c r="E101" s="35">
        <v>0</v>
      </c>
      <c r="F101" s="19">
        <f t="shared" si="7"/>
        <v>0</v>
      </c>
      <c r="G101" s="31">
        <f t="shared" si="8"/>
        <v>0</v>
      </c>
      <c r="H101" s="32">
        <f t="shared" si="9"/>
        <v>0</v>
      </c>
      <c r="I101" s="46"/>
      <c r="J101" s="46"/>
      <c r="K101" s="46"/>
    </row>
    <row r="102" spans="1:11" ht="14.4" thickBot="1" x14ac:dyDescent="0.3">
      <c r="A102" s="11" t="s">
        <v>897</v>
      </c>
      <c r="B102" s="12" t="s">
        <v>898</v>
      </c>
      <c r="C102" s="11" t="s">
        <v>61</v>
      </c>
      <c r="D102" s="11">
        <v>70</v>
      </c>
      <c r="E102" s="35">
        <v>0</v>
      </c>
      <c r="F102" s="19">
        <f t="shared" si="7"/>
        <v>0</v>
      </c>
      <c r="G102" s="31">
        <f t="shared" si="8"/>
        <v>0</v>
      </c>
      <c r="H102" s="32">
        <f t="shared" si="9"/>
        <v>0</v>
      </c>
      <c r="I102" s="46"/>
      <c r="J102" s="46"/>
      <c r="K102" s="46"/>
    </row>
    <row r="103" spans="1:11" ht="14.4" thickBot="1" x14ac:dyDescent="0.3">
      <c r="A103" s="11" t="s">
        <v>899</v>
      </c>
      <c r="B103" s="12" t="s">
        <v>900</v>
      </c>
      <c r="C103" s="11" t="s">
        <v>61</v>
      </c>
      <c r="D103" s="11">
        <v>50</v>
      </c>
      <c r="E103" s="35">
        <v>0</v>
      </c>
      <c r="F103" s="19">
        <f t="shared" ref="F103:F133" si="10">+E103*1.095</f>
        <v>0</v>
      </c>
      <c r="G103" s="31">
        <f t="shared" ref="G103:G133" si="11">+D103*E103</f>
        <v>0</v>
      </c>
      <c r="H103" s="32">
        <f t="shared" si="9"/>
        <v>0</v>
      </c>
      <c r="I103" s="46"/>
      <c r="J103" s="46"/>
      <c r="K103" s="46"/>
    </row>
    <row r="104" spans="1:11" ht="14.4" thickBot="1" x14ac:dyDescent="0.3">
      <c r="A104" s="11" t="s">
        <v>901</v>
      </c>
      <c r="B104" s="12" t="s">
        <v>902</v>
      </c>
      <c r="C104" s="11" t="s">
        <v>61</v>
      </c>
      <c r="D104" s="11">
        <v>20</v>
      </c>
      <c r="E104" s="35">
        <v>0</v>
      </c>
      <c r="F104" s="19">
        <f t="shared" si="10"/>
        <v>0</v>
      </c>
      <c r="G104" s="31">
        <f t="shared" si="11"/>
        <v>0</v>
      </c>
      <c r="H104" s="32">
        <f t="shared" si="9"/>
        <v>0</v>
      </c>
      <c r="I104" s="46"/>
      <c r="J104" s="46"/>
      <c r="K104" s="46"/>
    </row>
    <row r="105" spans="1:11" ht="14.4" thickBot="1" x14ac:dyDescent="0.3">
      <c r="A105" s="11" t="s">
        <v>903</v>
      </c>
      <c r="B105" s="12" t="s">
        <v>904</v>
      </c>
      <c r="C105" s="11" t="s">
        <v>61</v>
      </c>
      <c r="D105" s="11">
        <v>10</v>
      </c>
      <c r="E105" s="35">
        <v>0</v>
      </c>
      <c r="F105" s="19">
        <f t="shared" si="10"/>
        <v>0</v>
      </c>
      <c r="G105" s="31">
        <f t="shared" si="11"/>
        <v>0</v>
      </c>
      <c r="H105" s="32">
        <f t="shared" si="9"/>
        <v>0</v>
      </c>
      <c r="I105" s="46"/>
      <c r="J105" s="46"/>
      <c r="K105" s="46"/>
    </row>
    <row r="106" spans="1:11" ht="14.4" thickBot="1" x14ac:dyDescent="0.3">
      <c r="A106" s="11" t="s">
        <v>905</v>
      </c>
      <c r="B106" s="12" t="s">
        <v>906</v>
      </c>
      <c r="C106" s="11" t="s">
        <v>61</v>
      </c>
      <c r="D106" s="11">
        <v>3</v>
      </c>
      <c r="E106" s="35">
        <v>0</v>
      </c>
      <c r="F106" s="19">
        <f t="shared" si="10"/>
        <v>0</v>
      </c>
      <c r="G106" s="31">
        <f t="shared" si="11"/>
        <v>0</v>
      </c>
      <c r="H106" s="32">
        <f t="shared" si="9"/>
        <v>0</v>
      </c>
      <c r="I106" s="46"/>
      <c r="J106" s="46"/>
      <c r="K106" s="46"/>
    </row>
    <row r="107" spans="1:11" ht="14.4" thickBot="1" x14ac:dyDescent="0.3">
      <c r="A107" s="11" t="s">
        <v>907</v>
      </c>
      <c r="B107" s="9" t="s">
        <v>908</v>
      </c>
      <c r="C107" s="11" t="s">
        <v>61</v>
      </c>
      <c r="D107" s="11">
        <v>2500</v>
      </c>
      <c r="E107" s="35">
        <v>0</v>
      </c>
      <c r="F107" s="19">
        <f t="shared" si="10"/>
        <v>0</v>
      </c>
      <c r="G107" s="31">
        <f t="shared" si="11"/>
        <v>0</v>
      </c>
      <c r="H107" s="32">
        <f t="shared" si="9"/>
        <v>0</v>
      </c>
      <c r="I107" s="46"/>
      <c r="J107" s="46"/>
      <c r="K107" s="46"/>
    </row>
    <row r="108" spans="1:11" ht="28.2" thickBot="1" x14ac:dyDescent="0.3">
      <c r="A108" s="11" t="s">
        <v>909</v>
      </c>
      <c r="B108" s="12" t="s">
        <v>910</v>
      </c>
      <c r="C108" s="11" t="s">
        <v>61</v>
      </c>
      <c r="D108" s="11">
        <v>2500</v>
      </c>
      <c r="E108" s="35">
        <v>0</v>
      </c>
      <c r="F108" s="19">
        <f t="shared" si="10"/>
        <v>0</v>
      </c>
      <c r="G108" s="31">
        <f t="shared" si="11"/>
        <v>0</v>
      </c>
      <c r="H108" s="32">
        <f t="shared" si="9"/>
        <v>0</v>
      </c>
      <c r="I108" s="46"/>
      <c r="J108" s="46"/>
      <c r="K108" s="46"/>
    </row>
    <row r="109" spans="1:11" ht="14.4" thickBot="1" x14ac:dyDescent="0.3">
      <c r="A109" s="11" t="s">
        <v>911</v>
      </c>
      <c r="B109" s="12" t="s">
        <v>912</v>
      </c>
      <c r="C109" s="11" t="s">
        <v>61</v>
      </c>
      <c r="D109" s="11">
        <v>2</v>
      </c>
      <c r="E109" s="35">
        <v>0</v>
      </c>
      <c r="F109" s="19">
        <f t="shared" si="10"/>
        <v>0</v>
      </c>
      <c r="G109" s="31">
        <f t="shared" si="11"/>
        <v>0</v>
      </c>
      <c r="H109" s="32">
        <f t="shared" si="9"/>
        <v>0</v>
      </c>
      <c r="I109" s="46"/>
      <c r="J109" s="46"/>
      <c r="K109" s="46"/>
    </row>
    <row r="110" spans="1:11" ht="14.4" thickBot="1" x14ac:dyDescent="0.3">
      <c r="A110" s="11" t="s">
        <v>913</v>
      </c>
      <c r="B110" s="12" t="s">
        <v>914</v>
      </c>
      <c r="C110" s="11" t="s">
        <v>61</v>
      </c>
      <c r="D110" s="11">
        <v>800</v>
      </c>
      <c r="E110" s="35">
        <v>0</v>
      </c>
      <c r="F110" s="19">
        <f t="shared" si="10"/>
        <v>0</v>
      </c>
      <c r="G110" s="31">
        <f t="shared" si="11"/>
        <v>0</v>
      </c>
      <c r="H110" s="32">
        <f t="shared" si="9"/>
        <v>0</v>
      </c>
      <c r="I110" s="46"/>
      <c r="J110" s="46"/>
      <c r="K110" s="46"/>
    </row>
    <row r="111" spans="1:11" ht="15" thickBot="1" x14ac:dyDescent="0.35">
      <c r="A111" s="11" t="s">
        <v>915</v>
      </c>
      <c r="B111" s="12" t="s">
        <v>916</v>
      </c>
      <c r="C111" s="11" t="s">
        <v>61</v>
      </c>
      <c r="D111" s="17">
        <v>3500</v>
      </c>
      <c r="E111" s="35">
        <v>0</v>
      </c>
      <c r="F111" s="19">
        <f t="shared" si="10"/>
        <v>0</v>
      </c>
      <c r="G111" s="31">
        <f t="shared" si="11"/>
        <v>0</v>
      </c>
      <c r="H111" s="32">
        <f t="shared" si="9"/>
        <v>0</v>
      </c>
      <c r="I111" s="66"/>
      <c r="J111" s="66"/>
      <c r="K111" s="66"/>
    </row>
    <row r="112" spans="1:11" ht="15" thickBot="1" x14ac:dyDescent="0.35">
      <c r="A112" s="11" t="s">
        <v>917</v>
      </c>
      <c r="B112" s="12" t="s">
        <v>918</v>
      </c>
      <c r="C112" s="11" t="s">
        <v>61</v>
      </c>
      <c r="D112" s="17">
        <v>400</v>
      </c>
      <c r="E112" s="35">
        <v>0</v>
      </c>
      <c r="F112" s="19">
        <f t="shared" si="10"/>
        <v>0</v>
      </c>
      <c r="G112" s="31">
        <f t="shared" si="11"/>
        <v>0</v>
      </c>
      <c r="H112" s="32">
        <f t="shared" si="9"/>
        <v>0</v>
      </c>
      <c r="I112" s="66"/>
      <c r="J112" s="66"/>
      <c r="K112" s="66"/>
    </row>
    <row r="113" spans="1:11" ht="15" thickBot="1" x14ac:dyDescent="0.35">
      <c r="A113" s="11" t="s">
        <v>919</v>
      </c>
      <c r="B113" s="9" t="s">
        <v>920</v>
      </c>
      <c r="C113" s="11" t="s">
        <v>61</v>
      </c>
      <c r="D113" s="17">
        <v>200</v>
      </c>
      <c r="E113" s="35">
        <v>0</v>
      </c>
      <c r="F113" s="19">
        <f t="shared" si="10"/>
        <v>0</v>
      </c>
      <c r="G113" s="31">
        <f t="shared" si="11"/>
        <v>0</v>
      </c>
      <c r="H113" s="32">
        <f t="shared" si="9"/>
        <v>0</v>
      </c>
      <c r="I113" s="66"/>
      <c r="J113" s="66"/>
      <c r="K113" s="66"/>
    </row>
    <row r="114" spans="1:11" ht="15" thickBot="1" x14ac:dyDescent="0.35">
      <c r="A114" s="11" t="s">
        <v>921</v>
      </c>
      <c r="B114" s="117" t="s">
        <v>922</v>
      </c>
      <c r="C114" s="11" t="s">
        <v>61</v>
      </c>
      <c r="D114" s="17">
        <v>200</v>
      </c>
      <c r="E114" s="35">
        <v>0</v>
      </c>
      <c r="F114" s="19">
        <f t="shared" si="10"/>
        <v>0</v>
      </c>
      <c r="G114" s="31">
        <f t="shared" si="11"/>
        <v>0</v>
      </c>
      <c r="H114" s="32">
        <f t="shared" si="9"/>
        <v>0</v>
      </c>
      <c r="I114" s="66"/>
      <c r="J114" s="66"/>
      <c r="K114" s="66"/>
    </row>
    <row r="115" spans="1:11" ht="15" thickBot="1" x14ac:dyDescent="0.35">
      <c r="A115" s="11" t="s">
        <v>923</v>
      </c>
      <c r="B115" s="117" t="s">
        <v>924</v>
      </c>
      <c r="C115" s="11" t="s">
        <v>61</v>
      </c>
      <c r="D115" s="17">
        <v>70</v>
      </c>
      <c r="E115" s="35">
        <v>0</v>
      </c>
      <c r="F115" s="19">
        <f t="shared" si="10"/>
        <v>0</v>
      </c>
      <c r="G115" s="31">
        <f t="shared" si="11"/>
        <v>0</v>
      </c>
      <c r="H115" s="32">
        <f t="shared" si="9"/>
        <v>0</v>
      </c>
      <c r="I115" s="66"/>
      <c r="J115" s="66"/>
      <c r="K115" s="66"/>
    </row>
    <row r="116" spans="1:11" ht="15" thickBot="1" x14ac:dyDescent="0.35">
      <c r="A116" s="11" t="s">
        <v>925</v>
      </c>
      <c r="B116" s="117" t="s">
        <v>926</v>
      </c>
      <c r="C116" s="11" t="s">
        <v>61</v>
      </c>
      <c r="D116" s="17">
        <v>2</v>
      </c>
      <c r="E116" s="35">
        <v>0</v>
      </c>
      <c r="F116" s="19">
        <f t="shared" si="10"/>
        <v>0</v>
      </c>
      <c r="G116" s="31">
        <f t="shared" si="11"/>
        <v>0</v>
      </c>
      <c r="H116" s="32">
        <f t="shared" si="9"/>
        <v>0</v>
      </c>
      <c r="I116" s="66"/>
      <c r="J116" s="66"/>
      <c r="K116" s="66"/>
    </row>
    <row r="117" spans="1:11" ht="15" thickBot="1" x14ac:dyDescent="0.35">
      <c r="A117" s="11" t="s">
        <v>927</v>
      </c>
      <c r="B117" s="192" t="s">
        <v>928</v>
      </c>
      <c r="C117" s="11" t="s">
        <v>61</v>
      </c>
      <c r="D117" s="17">
        <v>150</v>
      </c>
      <c r="E117" s="35">
        <v>0</v>
      </c>
      <c r="F117" s="19">
        <f t="shared" si="10"/>
        <v>0</v>
      </c>
      <c r="G117" s="31">
        <f t="shared" si="11"/>
        <v>0</v>
      </c>
      <c r="H117" s="32">
        <f t="shared" si="9"/>
        <v>0</v>
      </c>
      <c r="I117" s="66"/>
      <c r="J117" s="66"/>
      <c r="K117" s="66"/>
    </row>
    <row r="118" spans="1:11" ht="15" thickBot="1" x14ac:dyDescent="0.35">
      <c r="A118" s="11" t="s">
        <v>929</v>
      </c>
      <c r="B118" s="12" t="s">
        <v>930</v>
      </c>
      <c r="C118" s="11" t="s">
        <v>61</v>
      </c>
      <c r="D118" s="17">
        <v>6</v>
      </c>
      <c r="E118" s="35">
        <v>0</v>
      </c>
      <c r="F118" s="19">
        <f t="shared" si="10"/>
        <v>0</v>
      </c>
      <c r="G118" s="31">
        <f t="shared" si="11"/>
        <v>0</v>
      </c>
      <c r="H118" s="32">
        <f t="shared" si="9"/>
        <v>0</v>
      </c>
      <c r="I118" s="66"/>
      <c r="J118" s="66"/>
      <c r="K118" s="66"/>
    </row>
    <row r="119" spans="1:11" ht="15" thickBot="1" x14ac:dyDescent="0.35">
      <c r="A119" s="11" t="s">
        <v>931</v>
      </c>
      <c r="B119" s="12" t="s">
        <v>932</v>
      </c>
      <c r="C119" s="11" t="s">
        <v>61</v>
      </c>
      <c r="D119" s="17">
        <v>5</v>
      </c>
      <c r="E119" s="35">
        <v>0</v>
      </c>
      <c r="F119" s="19">
        <f t="shared" si="10"/>
        <v>0</v>
      </c>
      <c r="G119" s="31">
        <f t="shared" si="11"/>
        <v>0</v>
      </c>
      <c r="H119" s="32">
        <f t="shared" si="9"/>
        <v>0</v>
      </c>
      <c r="I119" s="66"/>
      <c r="J119" s="66"/>
      <c r="K119" s="66"/>
    </row>
    <row r="120" spans="1:11" ht="15" thickBot="1" x14ac:dyDescent="0.35">
      <c r="A120" s="11" t="s">
        <v>933</v>
      </c>
      <c r="B120" s="12" t="s">
        <v>934</v>
      </c>
      <c r="C120" s="11" t="s">
        <v>61</v>
      </c>
      <c r="D120" s="17">
        <v>2</v>
      </c>
      <c r="E120" s="35">
        <v>0</v>
      </c>
      <c r="F120" s="19">
        <f t="shared" si="10"/>
        <v>0</v>
      </c>
      <c r="G120" s="31">
        <f t="shared" si="11"/>
        <v>0</v>
      </c>
      <c r="H120" s="32">
        <f t="shared" si="9"/>
        <v>0</v>
      </c>
      <c r="I120" s="66"/>
      <c r="J120" s="66"/>
      <c r="K120" s="66"/>
    </row>
    <row r="121" spans="1:11" ht="15" thickBot="1" x14ac:dyDescent="0.35">
      <c r="A121" s="11" t="s">
        <v>935</v>
      </c>
      <c r="B121" s="192" t="s">
        <v>936</v>
      </c>
      <c r="C121" s="11" t="s">
        <v>61</v>
      </c>
      <c r="D121" s="17">
        <v>8</v>
      </c>
      <c r="E121" s="35">
        <v>0</v>
      </c>
      <c r="F121" s="19">
        <f t="shared" si="10"/>
        <v>0</v>
      </c>
      <c r="G121" s="31">
        <f t="shared" si="11"/>
        <v>0</v>
      </c>
      <c r="H121" s="32">
        <f t="shared" si="9"/>
        <v>0</v>
      </c>
      <c r="I121" s="66"/>
      <c r="J121" s="66"/>
      <c r="K121" s="66"/>
    </row>
    <row r="122" spans="1:11" ht="15" thickBot="1" x14ac:dyDescent="0.35">
      <c r="A122" s="11" t="s">
        <v>937</v>
      </c>
      <c r="B122" s="12" t="s">
        <v>938</v>
      </c>
      <c r="C122" s="118" t="s">
        <v>61</v>
      </c>
      <c r="D122" s="17">
        <v>20</v>
      </c>
      <c r="E122" s="35">
        <v>0</v>
      </c>
      <c r="F122" s="19">
        <f t="shared" si="10"/>
        <v>0</v>
      </c>
      <c r="G122" s="31">
        <f t="shared" si="11"/>
        <v>0</v>
      </c>
      <c r="H122" s="32">
        <f t="shared" si="9"/>
        <v>0</v>
      </c>
      <c r="I122" s="66"/>
      <c r="J122" s="66"/>
      <c r="K122" s="66"/>
    </row>
    <row r="123" spans="1:11" ht="15" thickBot="1" x14ac:dyDescent="0.35">
      <c r="A123" s="11" t="s">
        <v>939</v>
      </c>
      <c r="B123" s="12" t="s">
        <v>940</v>
      </c>
      <c r="C123" s="241" t="s">
        <v>61</v>
      </c>
      <c r="D123" s="236">
        <v>3</v>
      </c>
      <c r="E123" s="35">
        <v>0</v>
      </c>
      <c r="F123" s="19">
        <f t="shared" si="10"/>
        <v>0</v>
      </c>
      <c r="G123" s="31">
        <f t="shared" si="11"/>
        <v>0</v>
      </c>
      <c r="H123" s="32">
        <f t="shared" si="9"/>
        <v>0</v>
      </c>
      <c r="I123" s="66"/>
      <c r="J123" s="66"/>
      <c r="K123" s="66"/>
    </row>
    <row r="124" spans="1:11" ht="15" thickBot="1" x14ac:dyDescent="0.35">
      <c r="A124" s="11" t="s">
        <v>941</v>
      </c>
      <c r="B124" s="104" t="s">
        <v>942</v>
      </c>
      <c r="C124" s="110" t="s">
        <v>61</v>
      </c>
      <c r="D124" s="239">
        <v>10</v>
      </c>
      <c r="E124" s="35">
        <v>0</v>
      </c>
      <c r="F124" s="19">
        <f t="shared" si="10"/>
        <v>0</v>
      </c>
      <c r="G124" s="31">
        <f t="shared" si="11"/>
        <v>0</v>
      </c>
      <c r="H124" s="32">
        <f t="shared" si="9"/>
        <v>0</v>
      </c>
      <c r="I124" s="66"/>
      <c r="J124" s="66"/>
      <c r="K124" s="66"/>
    </row>
    <row r="125" spans="1:11" ht="15" thickBot="1" x14ac:dyDescent="0.35">
      <c r="A125" s="11" t="s">
        <v>943</v>
      </c>
      <c r="B125" s="104" t="s">
        <v>944</v>
      </c>
      <c r="C125" s="110" t="s">
        <v>61</v>
      </c>
      <c r="D125" s="239">
        <v>500</v>
      </c>
      <c r="E125" s="35">
        <v>0</v>
      </c>
      <c r="F125" s="19">
        <f t="shared" si="10"/>
        <v>0</v>
      </c>
      <c r="G125" s="31">
        <f t="shared" si="11"/>
        <v>0</v>
      </c>
      <c r="H125" s="32">
        <f t="shared" si="9"/>
        <v>0</v>
      </c>
      <c r="I125" s="66"/>
      <c r="J125" s="66"/>
      <c r="K125" s="66"/>
    </row>
    <row r="126" spans="1:11" ht="15" thickBot="1" x14ac:dyDescent="0.35">
      <c r="A126" s="11" t="s">
        <v>945</v>
      </c>
      <c r="B126" s="104" t="s">
        <v>946</v>
      </c>
      <c r="C126" s="110" t="s">
        <v>61</v>
      </c>
      <c r="D126" s="239">
        <v>10</v>
      </c>
      <c r="E126" s="35">
        <v>0</v>
      </c>
      <c r="F126" s="19">
        <f t="shared" si="10"/>
        <v>0</v>
      </c>
      <c r="G126" s="31">
        <f t="shared" si="11"/>
        <v>0</v>
      </c>
      <c r="H126" s="32">
        <f t="shared" si="9"/>
        <v>0</v>
      </c>
      <c r="I126" s="66"/>
      <c r="J126" s="66"/>
      <c r="K126" s="66"/>
    </row>
    <row r="127" spans="1:11" ht="15" thickBot="1" x14ac:dyDescent="0.35">
      <c r="A127" s="11" t="s">
        <v>947</v>
      </c>
      <c r="B127" s="104" t="s">
        <v>948</v>
      </c>
      <c r="C127" s="110" t="s">
        <v>61</v>
      </c>
      <c r="D127" s="239">
        <v>30</v>
      </c>
      <c r="E127" s="35">
        <v>0</v>
      </c>
      <c r="F127" s="19">
        <f t="shared" si="10"/>
        <v>0</v>
      </c>
      <c r="G127" s="31">
        <f t="shared" si="11"/>
        <v>0</v>
      </c>
      <c r="H127" s="32">
        <f t="shared" si="9"/>
        <v>0</v>
      </c>
      <c r="I127" s="66"/>
      <c r="J127" s="66"/>
      <c r="K127" s="66"/>
    </row>
    <row r="128" spans="1:11" ht="15" thickBot="1" x14ac:dyDescent="0.35">
      <c r="A128" s="11" t="s">
        <v>949</v>
      </c>
      <c r="B128" s="104" t="s">
        <v>950</v>
      </c>
      <c r="C128" s="110" t="s">
        <v>61</v>
      </c>
      <c r="D128" s="239">
        <v>30</v>
      </c>
      <c r="E128" s="35">
        <v>0</v>
      </c>
      <c r="F128" s="19">
        <f t="shared" si="10"/>
        <v>0</v>
      </c>
      <c r="G128" s="31">
        <f t="shared" si="11"/>
        <v>0</v>
      </c>
      <c r="H128" s="32">
        <f t="shared" si="9"/>
        <v>0</v>
      </c>
      <c r="I128" s="66"/>
      <c r="J128" s="66"/>
      <c r="K128" s="66"/>
    </row>
    <row r="129" spans="1:11" ht="15" thickBot="1" x14ac:dyDescent="0.35">
      <c r="A129" s="11" t="s">
        <v>951</v>
      </c>
      <c r="B129" s="104" t="s">
        <v>952</v>
      </c>
      <c r="C129" s="110" t="s">
        <v>61</v>
      </c>
      <c r="D129" s="239">
        <v>30</v>
      </c>
      <c r="E129" s="35">
        <v>0</v>
      </c>
      <c r="F129" s="19">
        <f t="shared" si="10"/>
        <v>0</v>
      </c>
      <c r="G129" s="31">
        <f t="shared" si="11"/>
        <v>0</v>
      </c>
      <c r="H129" s="32">
        <f t="shared" si="9"/>
        <v>0</v>
      </c>
      <c r="I129" s="66"/>
      <c r="J129" s="66"/>
      <c r="K129" s="66"/>
    </row>
    <row r="130" spans="1:11" ht="15" thickBot="1" x14ac:dyDescent="0.35">
      <c r="A130" s="11" t="s">
        <v>953</v>
      </c>
      <c r="B130" s="104" t="s">
        <v>954</v>
      </c>
      <c r="C130" s="110" t="s">
        <v>61</v>
      </c>
      <c r="D130" s="239">
        <v>30</v>
      </c>
      <c r="E130" s="35">
        <v>0</v>
      </c>
      <c r="F130" s="19">
        <f t="shared" si="10"/>
        <v>0</v>
      </c>
      <c r="G130" s="31">
        <f t="shared" si="11"/>
        <v>0</v>
      </c>
      <c r="H130" s="32">
        <f t="shared" si="9"/>
        <v>0</v>
      </c>
      <c r="I130" s="66"/>
      <c r="J130" s="66"/>
      <c r="K130" s="66"/>
    </row>
    <row r="131" spans="1:11" ht="15" thickBot="1" x14ac:dyDescent="0.35">
      <c r="A131" s="11" t="s">
        <v>955</v>
      </c>
      <c r="B131" s="243" t="s">
        <v>956</v>
      </c>
      <c r="C131" s="110" t="s">
        <v>61</v>
      </c>
      <c r="D131" s="239">
        <v>100</v>
      </c>
      <c r="E131" s="35">
        <v>0</v>
      </c>
      <c r="F131" s="19">
        <f t="shared" si="10"/>
        <v>0</v>
      </c>
      <c r="G131" s="31">
        <f t="shared" si="11"/>
        <v>0</v>
      </c>
      <c r="H131" s="32">
        <f t="shared" si="9"/>
        <v>0</v>
      </c>
      <c r="I131" s="66"/>
      <c r="J131" s="66"/>
      <c r="K131" s="66"/>
    </row>
    <row r="132" spans="1:11" ht="15" thickBot="1" x14ac:dyDescent="0.35">
      <c r="A132" s="245" t="s">
        <v>957</v>
      </c>
      <c r="B132" s="243" t="s">
        <v>958</v>
      </c>
      <c r="C132" s="110" t="s">
        <v>61</v>
      </c>
      <c r="D132" s="239">
        <v>50</v>
      </c>
      <c r="E132" s="35">
        <v>0</v>
      </c>
      <c r="F132" s="19">
        <f t="shared" si="10"/>
        <v>0</v>
      </c>
      <c r="G132" s="31">
        <f t="shared" si="11"/>
        <v>0</v>
      </c>
      <c r="H132" s="32">
        <f t="shared" si="9"/>
        <v>0</v>
      </c>
      <c r="I132" s="66"/>
      <c r="J132" s="66"/>
      <c r="K132" s="66"/>
    </row>
    <row r="133" spans="1:11" ht="15" thickBot="1" x14ac:dyDescent="0.35">
      <c r="A133" s="245" t="s">
        <v>959</v>
      </c>
      <c r="B133" s="243" t="s">
        <v>960</v>
      </c>
      <c r="C133" s="110" t="s">
        <v>61</v>
      </c>
      <c r="D133" s="239">
        <v>120</v>
      </c>
      <c r="E133" s="35">
        <v>0</v>
      </c>
      <c r="F133" s="19">
        <f t="shared" si="10"/>
        <v>0</v>
      </c>
      <c r="G133" s="31">
        <f t="shared" si="11"/>
        <v>0</v>
      </c>
      <c r="H133" s="32">
        <f t="shared" si="9"/>
        <v>0</v>
      </c>
      <c r="I133" s="66"/>
      <c r="J133" s="66"/>
      <c r="K133" s="66"/>
    </row>
    <row r="134" spans="1:11" ht="15" thickBot="1" x14ac:dyDescent="0.35">
      <c r="A134" s="245" t="s">
        <v>961</v>
      </c>
      <c r="B134" s="243" t="s">
        <v>962</v>
      </c>
      <c r="C134" s="110" t="s">
        <v>61</v>
      </c>
      <c r="D134" s="239">
        <v>4</v>
      </c>
      <c r="E134" s="35">
        <v>0</v>
      </c>
      <c r="F134" s="19">
        <f t="shared" ref="F134:F135" si="12">+E134*1.095</f>
        <v>0</v>
      </c>
      <c r="G134" s="31">
        <f t="shared" ref="G134:G135" si="13">+D134*E134</f>
        <v>0</v>
      </c>
      <c r="H134" s="32">
        <f t="shared" ref="H134:H135" si="14">+D134*F134</f>
        <v>0</v>
      </c>
      <c r="I134" s="66"/>
      <c r="J134" s="66"/>
      <c r="K134" s="66"/>
    </row>
    <row r="135" spans="1:11" ht="15" thickBot="1" x14ac:dyDescent="0.35">
      <c r="A135" s="245" t="s">
        <v>963</v>
      </c>
      <c r="B135" s="243" t="s">
        <v>964</v>
      </c>
      <c r="C135" s="110" t="s">
        <v>61</v>
      </c>
      <c r="D135" s="239">
        <v>12</v>
      </c>
      <c r="E135" s="35">
        <v>0</v>
      </c>
      <c r="F135" s="19">
        <f t="shared" si="12"/>
        <v>0</v>
      </c>
      <c r="G135" s="31">
        <f t="shared" si="13"/>
        <v>0</v>
      </c>
      <c r="H135" s="32">
        <f t="shared" si="14"/>
        <v>0</v>
      </c>
      <c r="I135" s="66"/>
      <c r="J135" s="66"/>
      <c r="K135" s="66"/>
    </row>
    <row r="136" spans="1:11" ht="15" thickBot="1" x14ac:dyDescent="0.35">
      <c r="A136" s="245" t="s">
        <v>965</v>
      </c>
      <c r="B136" s="243" t="s">
        <v>966</v>
      </c>
      <c r="C136" s="110" t="s">
        <v>61</v>
      </c>
      <c r="D136" s="239">
        <v>5</v>
      </c>
      <c r="E136" s="35">
        <v>0</v>
      </c>
      <c r="F136" s="19">
        <f>+E136*1.095</f>
        <v>0</v>
      </c>
      <c r="G136" s="31">
        <f>+D136*E136</f>
        <v>0</v>
      </c>
      <c r="H136" s="32">
        <f>+D136*F136</f>
        <v>0</v>
      </c>
      <c r="I136" s="66"/>
      <c r="J136" s="66"/>
      <c r="K136" s="66"/>
    </row>
    <row r="137" spans="1:11" ht="16.2" thickBot="1" x14ac:dyDescent="0.35">
      <c r="A137" s="244"/>
      <c r="B137" s="62" t="s">
        <v>226</v>
      </c>
      <c r="C137" s="242"/>
      <c r="D137" s="242"/>
      <c r="E137" s="66"/>
      <c r="F137" s="67"/>
      <c r="G137" s="68">
        <f>SUM(G8:G131)</f>
        <v>0</v>
      </c>
      <c r="H137" s="32">
        <f>SUM(H8:H131)</f>
        <v>0</v>
      </c>
      <c r="I137" s="66"/>
    </row>
    <row r="139" spans="1:11" x14ac:dyDescent="0.25">
      <c r="B139" s="26" t="s">
        <v>227</v>
      </c>
      <c r="C139" s="22"/>
    </row>
    <row r="140" spans="1:11" x14ac:dyDescent="0.25">
      <c r="B140" s="246" t="s">
        <v>228</v>
      </c>
      <c r="C140" s="246"/>
      <c r="D140" s="246"/>
      <c r="E140" s="246"/>
      <c r="F140" s="246"/>
      <c r="G140" s="246"/>
      <c r="H140" s="246"/>
    </row>
    <row r="141" spans="1:11" x14ac:dyDescent="0.25">
      <c r="B141" s="246" t="s">
        <v>229</v>
      </c>
      <c r="C141" s="246"/>
      <c r="D141" s="246"/>
      <c r="E141" s="246"/>
      <c r="F141" s="246"/>
      <c r="G141" s="246"/>
      <c r="H141" s="246"/>
    </row>
    <row r="142" spans="1:11" x14ac:dyDescent="0.25">
      <c r="B142" s="246" t="s">
        <v>230</v>
      </c>
      <c r="C142" s="246"/>
      <c r="D142" s="246"/>
      <c r="E142" s="246"/>
      <c r="F142" s="246"/>
      <c r="G142" s="246"/>
      <c r="H142" s="246"/>
    </row>
    <row r="143" spans="1:11" x14ac:dyDescent="0.25">
      <c r="B143" s="246" t="s">
        <v>231</v>
      </c>
      <c r="C143" s="246"/>
      <c r="D143" s="246"/>
      <c r="E143" s="246"/>
      <c r="F143" s="246"/>
      <c r="G143" s="246"/>
      <c r="H143" s="246"/>
    </row>
    <row r="144" spans="1:11" x14ac:dyDescent="0.25">
      <c r="B144" s="246" t="s">
        <v>232</v>
      </c>
      <c r="C144" s="246"/>
      <c r="D144" s="246"/>
      <c r="E144" s="246"/>
      <c r="F144" s="246"/>
      <c r="G144" s="246"/>
      <c r="H144" s="246"/>
    </row>
    <row r="145" spans="2:8" x14ac:dyDescent="0.25">
      <c r="B145" s="246" t="s">
        <v>233</v>
      </c>
      <c r="C145" s="246"/>
      <c r="D145" s="246"/>
      <c r="E145" s="246"/>
      <c r="F145" s="246"/>
      <c r="G145" s="246"/>
      <c r="H145" s="246"/>
    </row>
    <row r="146" spans="2:8" ht="14.4" x14ac:dyDescent="0.3">
      <c r="B146" s="18" t="s">
        <v>492</v>
      </c>
      <c r="C146"/>
      <c r="D146"/>
      <c r="E146"/>
      <c r="F146"/>
      <c r="G146"/>
      <c r="H146"/>
    </row>
  </sheetData>
  <protectedRanges>
    <protectedRange sqref="A1:D1" name="Obseg2"/>
  </protectedRanges>
  <mergeCells count="18">
    <mergeCell ref="A3:XFD3"/>
    <mergeCell ref="A4:XFD4"/>
    <mergeCell ref="F6:F7"/>
    <mergeCell ref="G6:G7"/>
    <mergeCell ref="H6:H7"/>
    <mergeCell ref="I6:I7"/>
    <mergeCell ref="J6:J7"/>
    <mergeCell ref="K6:K7"/>
    <mergeCell ref="B144:H144"/>
    <mergeCell ref="B145:H145"/>
    <mergeCell ref="B6:B7"/>
    <mergeCell ref="C6:C7"/>
    <mergeCell ref="D6:D7"/>
    <mergeCell ref="E6:E7"/>
    <mergeCell ref="B140:H140"/>
    <mergeCell ref="B141:H141"/>
    <mergeCell ref="B142:H142"/>
    <mergeCell ref="B143:H143"/>
  </mergeCells>
  <conditionalFormatting sqref="G8:G19 G21:G35">
    <cfRule type="colorScale" priority="3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6:G39">
    <cfRule type="colorScale" priority="4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0:G43">
    <cfRule type="colorScale" priority="4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4:G47">
    <cfRule type="colorScale" priority="4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8:G51">
    <cfRule type="colorScale" priority="4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52:G54">
    <cfRule type="colorScale" priority="4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55:G58">
    <cfRule type="colorScale" priority="4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59:G62">
    <cfRule type="colorScale" priority="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6:G69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70:G73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74:G77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78:G81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2:G85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6:G89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90:G93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94:G96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97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98:G100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01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02:G104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0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06:G108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09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10:G112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0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1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14:G116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17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18:G120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21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22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2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24:G12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27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28:G12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3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3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3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3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35 G133">
    <cfRule type="colorScale" priority="3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3:G65">
    <cfRule type="colorScale" priority="3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3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3CDB8-CFEC-4192-83A4-DF5364687FA2}">
  <dimension ref="A1:K59"/>
  <sheetViews>
    <sheetView tabSelected="1" zoomScaleNormal="100" workbookViewId="0">
      <selection activeCell="K8" sqref="K8"/>
    </sheetView>
  </sheetViews>
  <sheetFormatPr defaultRowHeight="14.4" x14ac:dyDescent="0.3"/>
  <cols>
    <col min="1" max="1" width="7.44140625" style="216" customWidth="1"/>
    <col min="2" max="2" width="39.6640625" customWidth="1"/>
    <col min="3" max="3" width="4.33203125" bestFit="1" customWidth="1"/>
    <col min="4" max="4" width="11.88671875" customWidth="1"/>
    <col min="5" max="5" width="13.109375" customWidth="1"/>
    <col min="6" max="6" width="12.44140625" customWidth="1"/>
    <col min="7" max="7" width="15" customWidth="1"/>
    <col min="8" max="8" width="16.33203125" customWidth="1"/>
    <col min="9" max="9" width="16.88671875" customWidth="1"/>
  </cols>
  <sheetData>
    <row r="1" spans="1:11" ht="17.399999999999999" x14ac:dyDescent="0.3">
      <c r="A1" s="215"/>
      <c r="B1" s="1"/>
      <c r="C1" s="3"/>
      <c r="D1" s="3"/>
      <c r="E1" s="3"/>
    </row>
    <row r="2" spans="1:11" x14ac:dyDescent="0.3">
      <c r="A2" s="209"/>
      <c r="B2" s="8"/>
      <c r="C2" s="8"/>
      <c r="D2" s="8"/>
      <c r="E2" s="8"/>
    </row>
    <row r="3" spans="1:11" s="248" customFormat="1" ht="13.8" x14ac:dyDescent="0.25">
      <c r="A3" s="247" t="s">
        <v>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</row>
    <row r="4" spans="1:11" s="248" customFormat="1" ht="13.8" x14ac:dyDescent="0.25">
      <c r="A4" s="247" t="s">
        <v>967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</row>
    <row r="5" spans="1:11" ht="15" thickBot="1" x14ac:dyDescent="0.35"/>
    <row r="6" spans="1:11" s="4" customFormat="1" ht="15" customHeight="1" x14ac:dyDescent="0.3">
      <c r="A6" s="189" t="s">
        <v>2</v>
      </c>
      <c r="B6" s="273" t="s">
        <v>3</v>
      </c>
      <c r="C6" s="275" t="s">
        <v>4</v>
      </c>
      <c r="D6" s="275" t="s">
        <v>5</v>
      </c>
      <c r="E6" s="268" t="s">
        <v>6</v>
      </c>
      <c r="F6" s="268" t="s">
        <v>405</v>
      </c>
      <c r="G6" s="276" t="s">
        <v>242</v>
      </c>
      <c r="H6" s="268" t="s">
        <v>243</v>
      </c>
      <c r="I6" s="254" t="s">
        <v>266</v>
      </c>
      <c r="J6" s="254" t="s">
        <v>555</v>
      </c>
      <c r="K6" s="254" t="s">
        <v>556</v>
      </c>
    </row>
    <row r="7" spans="1:11" s="4" customFormat="1" ht="15.75" customHeight="1" thickBot="1" x14ac:dyDescent="0.35">
      <c r="A7" s="188" t="s">
        <v>11</v>
      </c>
      <c r="B7" s="274"/>
      <c r="C7" s="269"/>
      <c r="D7" s="269"/>
      <c r="E7" s="269"/>
      <c r="F7" s="269"/>
      <c r="G7" s="277"/>
      <c r="H7" s="269"/>
      <c r="I7" s="256"/>
      <c r="J7" s="256"/>
      <c r="K7" s="256"/>
    </row>
    <row r="8" spans="1:11" ht="28.8" thickBot="1" x14ac:dyDescent="0.35">
      <c r="A8" s="11" t="s">
        <v>12</v>
      </c>
      <c r="B8" s="12" t="s">
        <v>968</v>
      </c>
      <c r="C8" s="11" t="s">
        <v>61</v>
      </c>
      <c r="D8" s="17">
        <v>30</v>
      </c>
      <c r="E8" s="40">
        <v>0</v>
      </c>
      <c r="F8" s="19">
        <f t="shared" ref="F8:F14" si="0">+E8*1.095</f>
        <v>0</v>
      </c>
      <c r="G8" s="35">
        <f>+D8*E8</f>
        <v>0</v>
      </c>
      <c r="H8" s="37">
        <f>+D8*F8</f>
        <v>0</v>
      </c>
      <c r="I8" s="66"/>
      <c r="J8" s="66"/>
      <c r="K8" s="66"/>
    </row>
    <row r="9" spans="1:11" ht="28.8" thickBot="1" x14ac:dyDescent="0.35">
      <c r="A9" s="11" t="s">
        <v>245</v>
      </c>
      <c r="B9" s="12" t="s">
        <v>969</v>
      </c>
      <c r="C9" s="11" t="s">
        <v>61</v>
      </c>
      <c r="D9" s="17">
        <v>6</v>
      </c>
      <c r="E9" s="40">
        <v>0</v>
      </c>
      <c r="F9" s="19">
        <f t="shared" si="0"/>
        <v>0</v>
      </c>
      <c r="G9" s="35">
        <f t="shared" ref="G9:G14" si="1">+D9*E9</f>
        <v>0</v>
      </c>
      <c r="H9" s="37">
        <f t="shared" ref="H9:H14" si="2">+D9*F9</f>
        <v>0</v>
      </c>
      <c r="I9" s="66"/>
      <c r="J9" s="66"/>
      <c r="K9" s="66"/>
    </row>
    <row r="10" spans="1:11" ht="16.2" thickBot="1" x14ac:dyDescent="0.35">
      <c r="A10" s="11" t="s">
        <v>247</v>
      </c>
      <c r="B10" s="12" t="s">
        <v>970</v>
      </c>
      <c r="C10" s="11" t="s">
        <v>61</v>
      </c>
      <c r="D10" s="17">
        <v>60</v>
      </c>
      <c r="E10" s="40">
        <v>0</v>
      </c>
      <c r="F10" s="19">
        <f t="shared" si="0"/>
        <v>0</v>
      </c>
      <c r="G10" s="35">
        <f t="shared" si="1"/>
        <v>0</v>
      </c>
      <c r="H10" s="37">
        <f t="shared" si="2"/>
        <v>0</v>
      </c>
      <c r="I10" s="66"/>
      <c r="J10" s="66"/>
      <c r="K10" s="66"/>
    </row>
    <row r="11" spans="1:11" ht="16.2" thickBot="1" x14ac:dyDescent="0.35">
      <c r="A11" s="11" t="s">
        <v>249</v>
      </c>
      <c r="B11" s="12" t="s">
        <v>971</v>
      </c>
      <c r="C11" s="11" t="s">
        <v>61</v>
      </c>
      <c r="D11" s="17">
        <v>100</v>
      </c>
      <c r="E11" s="40">
        <v>0</v>
      </c>
      <c r="F11" s="19">
        <f t="shared" si="0"/>
        <v>0</v>
      </c>
      <c r="G11" s="35">
        <f t="shared" si="1"/>
        <v>0</v>
      </c>
      <c r="H11" s="37">
        <f t="shared" si="2"/>
        <v>0</v>
      </c>
      <c r="I11" s="66"/>
      <c r="J11" s="66"/>
      <c r="K11" s="66"/>
    </row>
    <row r="12" spans="1:11" ht="16.2" thickBot="1" x14ac:dyDescent="0.35">
      <c r="A12" s="11" t="s">
        <v>251</v>
      </c>
      <c r="B12" s="12" t="s">
        <v>972</v>
      </c>
      <c r="C12" s="11" t="s">
        <v>61</v>
      </c>
      <c r="D12" s="17">
        <v>70</v>
      </c>
      <c r="E12" s="40">
        <v>0</v>
      </c>
      <c r="F12" s="19">
        <f t="shared" si="0"/>
        <v>0</v>
      </c>
      <c r="G12" s="35">
        <f t="shared" si="1"/>
        <v>0</v>
      </c>
      <c r="H12" s="37">
        <f t="shared" si="2"/>
        <v>0</v>
      </c>
      <c r="I12" s="66"/>
      <c r="J12" s="66"/>
      <c r="K12" s="66"/>
    </row>
    <row r="13" spans="1:11" ht="28.8" thickBot="1" x14ac:dyDescent="0.35">
      <c r="A13" s="11" t="s">
        <v>253</v>
      </c>
      <c r="B13" s="137" t="s">
        <v>973</v>
      </c>
      <c r="C13" s="141" t="s">
        <v>61</v>
      </c>
      <c r="D13" s="168">
        <v>30</v>
      </c>
      <c r="E13" s="40">
        <v>0</v>
      </c>
      <c r="F13" s="142">
        <f t="shared" si="0"/>
        <v>0</v>
      </c>
      <c r="G13" s="42">
        <f t="shared" si="1"/>
        <v>0</v>
      </c>
      <c r="H13" s="169">
        <f t="shared" si="2"/>
        <v>0</v>
      </c>
      <c r="I13" s="170"/>
      <c r="J13" s="170"/>
      <c r="K13" s="170"/>
    </row>
    <row r="14" spans="1:11" ht="16.2" thickBot="1" x14ac:dyDescent="0.35">
      <c r="A14" s="11" t="s">
        <v>255</v>
      </c>
      <c r="B14" s="137" t="s">
        <v>974</v>
      </c>
      <c r="C14" s="141" t="s">
        <v>61</v>
      </c>
      <c r="D14" s="168">
        <v>70</v>
      </c>
      <c r="E14" s="40">
        <v>0</v>
      </c>
      <c r="F14" s="142">
        <f t="shared" si="0"/>
        <v>0</v>
      </c>
      <c r="G14" s="42">
        <f t="shared" si="1"/>
        <v>0</v>
      </c>
      <c r="H14" s="169">
        <f t="shared" si="2"/>
        <v>0</v>
      </c>
      <c r="I14" s="170"/>
      <c r="J14" s="170"/>
      <c r="K14" s="170"/>
    </row>
    <row r="15" spans="1:11" ht="28.8" thickBot="1" x14ac:dyDescent="0.35">
      <c r="A15" s="11" t="s">
        <v>274</v>
      </c>
      <c r="B15" s="137" t="s">
        <v>975</v>
      </c>
      <c r="C15" s="141" t="s">
        <v>61</v>
      </c>
      <c r="D15" s="168">
        <v>120</v>
      </c>
      <c r="E15" s="40">
        <v>0</v>
      </c>
      <c r="F15" s="142">
        <f t="shared" ref="F15:F21" si="3">+E15*1.095</f>
        <v>0</v>
      </c>
      <c r="G15" s="42">
        <f t="shared" ref="G15:G21" si="4">+D15*E15</f>
        <v>0</v>
      </c>
      <c r="H15" s="169">
        <f t="shared" ref="H15:H21" si="5">+D15*F15</f>
        <v>0</v>
      </c>
      <c r="I15" s="170"/>
      <c r="J15" s="170"/>
      <c r="K15" s="170"/>
    </row>
    <row r="16" spans="1:11" ht="16.2" thickBot="1" x14ac:dyDescent="0.35">
      <c r="A16" s="11" t="s">
        <v>276</v>
      </c>
      <c r="B16" s="137" t="s">
        <v>976</v>
      </c>
      <c r="C16" s="141" t="s">
        <v>61</v>
      </c>
      <c r="D16" s="168">
        <v>5</v>
      </c>
      <c r="E16" s="40">
        <v>0</v>
      </c>
      <c r="F16" s="142">
        <f t="shared" si="3"/>
        <v>0</v>
      </c>
      <c r="G16" s="42">
        <f t="shared" si="4"/>
        <v>0</v>
      </c>
      <c r="H16" s="169">
        <f t="shared" si="5"/>
        <v>0</v>
      </c>
      <c r="I16" s="170"/>
      <c r="J16" s="170"/>
      <c r="K16" s="170"/>
    </row>
    <row r="17" spans="1:11" ht="16.2" thickBot="1" x14ac:dyDescent="0.35">
      <c r="A17" s="11" t="s">
        <v>278</v>
      </c>
      <c r="B17" s="137" t="s">
        <v>977</v>
      </c>
      <c r="C17" s="141" t="s">
        <v>61</v>
      </c>
      <c r="D17" s="168">
        <v>5</v>
      </c>
      <c r="E17" s="40">
        <v>0</v>
      </c>
      <c r="F17" s="142">
        <f t="shared" si="3"/>
        <v>0</v>
      </c>
      <c r="G17" s="42">
        <f t="shared" si="4"/>
        <v>0</v>
      </c>
      <c r="H17" s="169">
        <f t="shared" si="5"/>
        <v>0</v>
      </c>
      <c r="I17" s="170"/>
      <c r="J17" s="170"/>
      <c r="K17" s="170"/>
    </row>
    <row r="18" spans="1:11" ht="28.8" thickBot="1" x14ac:dyDescent="0.35">
      <c r="A18" s="11" t="s">
        <v>280</v>
      </c>
      <c r="B18" s="12" t="s">
        <v>978</v>
      </c>
      <c r="C18" s="11" t="s">
        <v>61</v>
      </c>
      <c r="D18" s="17">
        <v>15</v>
      </c>
      <c r="E18" s="40">
        <v>0</v>
      </c>
      <c r="F18" s="19">
        <f t="shared" si="3"/>
        <v>0</v>
      </c>
      <c r="G18" s="35">
        <f t="shared" si="4"/>
        <v>0</v>
      </c>
      <c r="H18" s="37">
        <f t="shared" si="5"/>
        <v>0</v>
      </c>
      <c r="I18" s="66"/>
      <c r="J18" s="66"/>
      <c r="K18" s="66"/>
    </row>
    <row r="19" spans="1:11" ht="28.8" thickBot="1" x14ac:dyDescent="0.35">
      <c r="A19" s="11" t="s">
        <v>282</v>
      </c>
      <c r="B19" s="12" t="s">
        <v>979</v>
      </c>
      <c r="C19" s="11" t="s">
        <v>61</v>
      </c>
      <c r="D19" s="17">
        <v>30</v>
      </c>
      <c r="E19" s="40">
        <v>0</v>
      </c>
      <c r="F19" s="19">
        <f t="shared" si="3"/>
        <v>0</v>
      </c>
      <c r="G19" s="34">
        <f t="shared" si="4"/>
        <v>0</v>
      </c>
      <c r="H19" s="32">
        <f t="shared" si="5"/>
        <v>0</v>
      </c>
      <c r="I19" s="66"/>
      <c r="J19" s="66"/>
      <c r="K19" s="66"/>
    </row>
    <row r="20" spans="1:11" ht="28.8" thickBot="1" x14ac:dyDescent="0.35">
      <c r="A20" s="11" t="s">
        <v>284</v>
      </c>
      <c r="B20" s="12" t="s">
        <v>980</v>
      </c>
      <c r="C20" s="11" t="s">
        <v>61</v>
      </c>
      <c r="D20" s="17">
        <v>30</v>
      </c>
      <c r="E20" s="40">
        <v>0</v>
      </c>
      <c r="F20" s="19">
        <f t="shared" si="3"/>
        <v>0</v>
      </c>
      <c r="G20" s="34">
        <f t="shared" si="4"/>
        <v>0</v>
      </c>
      <c r="H20" s="32">
        <f t="shared" si="5"/>
        <v>0</v>
      </c>
      <c r="I20" s="66"/>
      <c r="J20" s="66"/>
      <c r="K20" s="66"/>
    </row>
    <row r="21" spans="1:11" ht="15" thickBot="1" x14ac:dyDescent="0.35">
      <c r="A21" s="11" t="s">
        <v>288</v>
      </c>
      <c r="B21" s="12" t="s">
        <v>981</v>
      </c>
      <c r="C21" s="11" t="s">
        <v>61</v>
      </c>
      <c r="D21" s="17">
        <v>8</v>
      </c>
      <c r="E21" s="40">
        <v>0</v>
      </c>
      <c r="F21" s="19">
        <f t="shared" si="3"/>
        <v>0</v>
      </c>
      <c r="G21" s="34">
        <f t="shared" si="4"/>
        <v>0</v>
      </c>
      <c r="H21" s="32">
        <f t="shared" si="5"/>
        <v>0</v>
      </c>
      <c r="I21" s="66"/>
      <c r="J21" s="66"/>
      <c r="K21" s="66"/>
    </row>
    <row r="22" spans="1:11" ht="28.8" thickBot="1" x14ac:dyDescent="0.35">
      <c r="A22" s="11" t="s">
        <v>290</v>
      </c>
      <c r="B22" s="12" t="s">
        <v>982</v>
      </c>
      <c r="C22" s="11" t="s">
        <v>61</v>
      </c>
      <c r="D22" s="17">
        <v>8</v>
      </c>
      <c r="E22" s="40">
        <v>0</v>
      </c>
      <c r="F22" s="19">
        <f>+E22*1.095</f>
        <v>0</v>
      </c>
      <c r="G22" s="34">
        <f>+D22*E22</f>
        <v>0</v>
      </c>
      <c r="H22" s="32">
        <f>+D22*F22</f>
        <v>0</v>
      </c>
      <c r="I22" s="66"/>
      <c r="J22" s="66"/>
      <c r="K22" s="66"/>
    </row>
    <row r="23" spans="1:11" ht="15" thickBot="1" x14ac:dyDescent="0.35">
      <c r="A23" s="11" t="s">
        <v>292</v>
      </c>
      <c r="B23" s="12" t="s">
        <v>983</v>
      </c>
      <c r="C23" s="11" t="s">
        <v>61</v>
      </c>
      <c r="D23" s="17">
        <v>20</v>
      </c>
      <c r="E23" s="40">
        <v>0</v>
      </c>
      <c r="F23" s="19">
        <f>+E23*1.095</f>
        <v>0</v>
      </c>
      <c r="G23" s="34">
        <f>+D23*E23</f>
        <v>0</v>
      </c>
      <c r="H23" s="32">
        <f>+D23*F23</f>
        <v>0</v>
      </c>
      <c r="I23" s="66"/>
      <c r="J23" s="66"/>
      <c r="K23" s="66"/>
    </row>
    <row r="24" spans="1:11" ht="15" thickBot="1" x14ac:dyDescent="0.35">
      <c r="A24" s="11" t="s">
        <v>294</v>
      </c>
      <c r="B24" s="12" t="s">
        <v>984</v>
      </c>
      <c r="C24" s="11" t="s">
        <v>61</v>
      </c>
      <c r="D24" s="17">
        <v>20</v>
      </c>
      <c r="E24" s="40">
        <v>0</v>
      </c>
      <c r="F24" s="19">
        <f>+E24*1.095</f>
        <v>0</v>
      </c>
      <c r="G24" s="34">
        <f>+D24*E24</f>
        <v>0</v>
      </c>
      <c r="H24" s="32">
        <f>+D24*F24</f>
        <v>0</v>
      </c>
      <c r="I24" s="66"/>
      <c r="J24" s="66"/>
      <c r="K24" s="66"/>
    </row>
    <row r="25" spans="1:11" ht="28.8" thickBot="1" x14ac:dyDescent="0.35">
      <c r="A25" s="11" t="s">
        <v>296</v>
      </c>
      <c r="B25" s="12" t="s">
        <v>985</v>
      </c>
      <c r="C25" s="11" t="s">
        <v>61</v>
      </c>
      <c r="D25" s="17">
        <v>120</v>
      </c>
      <c r="E25" s="40">
        <v>0</v>
      </c>
      <c r="F25" s="19">
        <f>+E25*1.095</f>
        <v>0</v>
      </c>
      <c r="G25" s="34">
        <f>+D25*E25</f>
        <v>0</v>
      </c>
      <c r="H25" s="32">
        <f>+D25*F25</f>
        <v>0</v>
      </c>
      <c r="I25" s="66"/>
      <c r="J25" s="66"/>
      <c r="K25" s="66"/>
    </row>
    <row r="26" spans="1:11" ht="15" thickBot="1" x14ac:dyDescent="0.35">
      <c r="A26" s="11" t="s">
        <v>298</v>
      </c>
      <c r="B26" s="12" t="s">
        <v>986</v>
      </c>
      <c r="C26" s="11" t="s">
        <v>61</v>
      </c>
      <c r="D26" s="17">
        <v>10</v>
      </c>
      <c r="E26" s="40">
        <v>0</v>
      </c>
      <c r="F26" s="19">
        <f t="shared" ref="F26:F32" si="6">+E26*1.095</f>
        <v>0</v>
      </c>
      <c r="G26" s="34">
        <f t="shared" ref="G26:G32" si="7">+D26*E26</f>
        <v>0</v>
      </c>
      <c r="H26" s="32">
        <f t="shared" ref="H26:H32" si="8">+D26*F26</f>
        <v>0</v>
      </c>
      <c r="I26" s="66"/>
      <c r="J26" s="66"/>
      <c r="K26" s="66"/>
    </row>
    <row r="27" spans="1:11" ht="15" thickBot="1" x14ac:dyDescent="0.35">
      <c r="A27" s="11" t="s">
        <v>300</v>
      </c>
      <c r="B27" s="12" t="s">
        <v>987</v>
      </c>
      <c r="C27" s="11" t="s">
        <v>61</v>
      </c>
      <c r="D27" s="17">
        <v>40</v>
      </c>
      <c r="E27" s="40">
        <v>0</v>
      </c>
      <c r="F27" s="19">
        <f t="shared" si="6"/>
        <v>0</v>
      </c>
      <c r="G27" s="34">
        <f t="shared" si="7"/>
        <v>0</v>
      </c>
      <c r="H27" s="32">
        <f t="shared" si="8"/>
        <v>0</v>
      </c>
      <c r="I27" s="66"/>
      <c r="J27" s="66"/>
      <c r="K27" s="66"/>
    </row>
    <row r="28" spans="1:11" ht="15" thickBot="1" x14ac:dyDescent="0.35">
      <c r="A28" s="11" t="s">
        <v>302</v>
      </c>
      <c r="B28" s="12" t="s">
        <v>988</v>
      </c>
      <c r="C28" s="11" t="s">
        <v>61</v>
      </c>
      <c r="D28" s="17">
        <v>30</v>
      </c>
      <c r="E28" s="40">
        <v>0</v>
      </c>
      <c r="F28" s="19">
        <f t="shared" si="6"/>
        <v>0</v>
      </c>
      <c r="G28" s="34">
        <f t="shared" si="7"/>
        <v>0</v>
      </c>
      <c r="H28" s="32">
        <f t="shared" si="8"/>
        <v>0</v>
      </c>
      <c r="I28" s="66"/>
      <c r="J28" s="66"/>
      <c r="K28" s="66"/>
    </row>
    <row r="29" spans="1:11" ht="28.8" thickBot="1" x14ac:dyDescent="0.35">
      <c r="A29" s="11" t="s">
        <v>306</v>
      </c>
      <c r="B29" s="12" t="s">
        <v>989</v>
      </c>
      <c r="C29" s="11" t="s">
        <v>61</v>
      </c>
      <c r="D29" s="17">
        <v>100</v>
      </c>
      <c r="E29" s="40">
        <v>0</v>
      </c>
      <c r="F29" s="19">
        <f t="shared" si="6"/>
        <v>0</v>
      </c>
      <c r="G29" s="34">
        <f t="shared" si="7"/>
        <v>0</v>
      </c>
      <c r="H29" s="32">
        <f t="shared" si="8"/>
        <v>0</v>
      </c>
      <c r="I29" s="66"/>
      <c r="J29" s="66"/>
      <c r="K29" s="66"/>
    </row>
    <row r="30" spans="1:11" ht="15" thickBot="1" x14ac:dyDescent="0.35">
      <c r="A30" s="11" t="s">
        <v>308</v>
      </c>
      <c r="B30" s="12" t="s">
        <v>990</v>
      </c>
      <c r="C30" s="11" t="s">
        <v>61</v>
      </c>
      <c r="D30" s="17">
        <v>3</v>
      </c>
      <c r="E30" s="40">
        <v>0</v>
      </c>
      <c r="F30" s="19">
        <f t="shared" si="6"/>
        <v>0</v>
      </c>
      <c r="G30" s="34">
        <f t="shared" si="7"/>
        <v>0</v>
      </c>
      <c r="H30" s="32">
        <f t="shared" si="8"/>
        <v>0</v>
      </c>
      <c r="I30" s="66"/>
      <c r="J30" s="66"/>
      <c r="K30" s="66"/>
    </row>
    <row r="31" spans="1:11" ht="15" thickBot="1" x14ac:dyDescent="0.35">
      <c r="A31" s="11" t="s">
        <v>310</v>
      </c>
      <c r="B31" s="12" t="s">
        <v>991</v>
      </c>
      <c r="C31" s="11" t="s">
        <v>61</v>
      </c>
      <c r="D31" s="17">
        <v>250</v>
      </c>
      <c r="E31" s="40">
        <v>0</v>
      </c>
      <c r="F31" s="19">
        <f>+E31*1.095</f>
        <v>0</v>
      </c>
      <c r="G31" s="34">
        <f>+D31*E31</f>
        <v>0</v>
      </c>
      <c r="H31" s="32">
        <f>+D31*F31</f>
        <v>0</v>
      </c>
      <c r="I31" s="66"/>
      <c r="J31" s="66"/>
      <c r="K31" s="66"/>
    </row>
    <row r="32" spans="1:11" ht="28.8" thickBot="1" x14ac:dyDescent="0.35">
      <c r="A32" s="11" t="s">
        <v>312</v>
      </c>
      <c r="B32" s="12" t="s">
        <v>992</v>
      </c>
      <c r="C32" s="11" t="s">
        <v>61</v>
      </c>
      <c r="D32" s="17">
        <v>100</v>
      </c>
      <c r="E32" s="40">
        <v>0</v>
      </c>
      <c r="F32" s="19">
        <f t="shared" si="6"/>
        <v>0</v>
      </c>
      <c r="G32" s="34">
        <f t="shared" si="7"/>
        <v>0</v>
      </c>
      <c r="H32" s="32">
        <f t="shared" si="8"/>
        <v>0</v>
      </c>
      <c r="I32" s="66"/>
      <c r="J32" s="66"/>
      <c r="K32" s="66"/>
    </row>
    <row r="33" spans="1:11" ht="15" thickBot="1" x14ac:dyDescent="0.35">
      <c r="A33" s="11" t="s">
        <v>314</v>
      </c>
      <c r="B33" s="12" t="s">
        <v>993</v>
      </c>
      <c r="C33" s="11" t="s">
        <v>61</v>
      </c>
      <c r="D33" s="17">
        <v>3</v>
      </c>
      <c r="E33" s="40">
        <v>0</v>
      </c>
      <c r="F33" s="19">
        <f t="shared" ref="F33:F44" si="9">+E33*1.095</f>
        <v>0</v>
      </c>
      <c r="G33" s="34">
        <f t="shared" ref="G33:G44" si="10">+D33*E33</f>
        <v>0</v>
      </c>
      <c r="H33" s="32">
        <f t="shared" ref="H33:H44" si="11">+D33*F33</f>
        <v>0</v>
      </c>
      <c r="I33" s="66"/>
      <c r="J33" s="66"/>
      <c r="K33" s="66"/>
    </row>
    <row r="34" spans="1:11" ht="15" thickBot="1" x14ac:dyDescent="0.35">
      <c r="A34" s="11" t="s">
        <v>316</v>
      </c>
      <c r="B34" s="12" t="s">
        <v>994</v>
      </c>
      <c r="C34" s="228" t="s">
        <v>61</v>
      </c>
      <c r="D34" s="17">
        <v>10</v>
      </c>
      <c r="E34" s="40">
        <v>0</v>
      </c>
      <c r="F34" s="19">
        <f t="shared" si="9"/>
        <v>0</v>
      </c>
      <c r="G34" s="34">
        <f t="shared" si="10"/>
        <v>0</v>
      </c>
      <c r="H34" s="32">
        <f t="shared" si="11"/>
        <v>0</v>
      </c>
      <c r="I34" s="66"/>
      <c r="J34" s="66"/>
      <c r="K34" s="66"/>
    </row>
    <row r="35" spans="1:11" ht="15" thickBot="1" x14ac:dyDescent="0.35">
      <c r="A35" s="11" t="s">
        <v>318</v>
      </c>
      <c r="B35" s="12" t="s">
        <v>995</v>
      </c>
      <c r="C35" s="228" t="s">
        <v>61</v>
      </c>
      <c r="D35" s="17">
        <v>4</v>
      </c>
      <c r="E35" s="40">
        <v>0</v>
      </c>
      <c r="F35" s="19">
        <f t="shared" si="9"/>
        <v>0</v>
      </c>
      <c r="G35" s="34">
        <f t="shared" si="10"/>
        <v>0</v>
      </c>
      <c r="H35" s="32">
        <f t="shared" si="11"/>
        <v>0</v>
      </c>
      <c r="I35" s="66"/>
      <c r="J35" s="66"/>
      <c r="K35" s="66"/>
    </row>
    <row r="36" spans="1:11" ht="15" thickBot="1" x14ac:dyDescent="0.35">
      <c r="A36" s="11" t="s">
        <v>320</v>
      </c>
      <c r="B36" s="12" t="s">
        <v>996</v>
      </c>
      <c r="C36" s="228" t="s">
        <v>61</v>
      </c>
      <c r="D36" s="17">
        <v>40</v>
      </c>
      <c r="E36" s="40">
        <v>0</v>
      </c>
      <c r="F36" s="19">
        <f t="shared" si="9"/>
        <v>0</v>
      </c>
      <c r="G36" s="34">
        <f t="shared" si="10"/>
        <v>0</v>
      </c>
      <c r="H36" s="32">
        <f t="shared" si="11"/>
        <v>0</v>
      </c>
      <c r="I36" s="66"/>
      <c r="J36" s="66"/>
      <c r="K36" s="66"/>
    </row>
    <row r="37" spans="1:11" ht="15" thickBot="1" x14ac:dyDescent="0.35">
      <c r="A37" s="11" t="s">
        <v>322</v>
      </c>
      <c r="B37" s="12" t="s">
        <v>997</v>
      </c>
      <c r="C37" s="228" t="s">
        <v>61</v>
      </c>
      <c r="D37" s="17">
        <v>30</v>
      </c>
      <c r="E37" s="40">
        <v>0</v>
      </c>
      <c r="F37" s="19">
        <f t="shared" si="9"/>
        <v>0</v>
      </c>
      <c r="G37" s="34">
        <f t="shared" si="10"/>
        <v>0</v>
      </c>
      <c r="H37" s="32">
        <f t="shared" si="11"/>
        <v>0</v>
      </c>
      <c r="I37" s="66"/>
      <c r="J37" s="66"/>
      <c r="K37" s="66"/>
    </row>
    <row r="38" spans="1:11" ht="15" thickBot="1" x14ac:dyDescent="0.35">
      <c r="A38" s="11" t="s">
        <v>323</v>
      </c>
      <c r="B38" s="12" t="s">
        <v>998</v>
      </c>
      <c r="C38" s="11" t="s">
        <v>61</v>
      </c>
      <c r="D38" s="17">
        <v>20</v>
      </c>
      <c r="E38" s="35">
        <v>0</v>
      </c>
      <c r="F38" s="19">
        <f t="shared" si="9"/>
        <v>0</v>
      </c>
      <c r="G38" s="31">
        <f t="shared" si="10"/>
        <v>0</v>
      </c>
      <c r="H38" s="32">
        <f t="shared" si="11"/>
        <v>0</v>
      </c>
      <c r="I38" s="66"/>
      <c r="J38" s="66"/>
      <c r="K38" s="66"/>
    </row>
    <row r="39" spans="1:11" ht="15" thickBot="1" x14ac:dyDescent="0.35">
      <c r="A39" s="11" t="s">
        <v>325</v>
      </c>
      <c r="B39" s="12" t="s">
        <v>999</v>
      </c>
      <c r="C39" s="11" t="s">
        <v>61</v>
      </c>
      <c r="D39" s="17">
        <v>100</v>
      </c>
      <c r="E39" s="35">
        <v>0</v>
      </c>
      <c r="F39" s="19">
        <f t="shared" si="9"/>
        <v>0</v>
      </c>
      <c r="G39" s="31">
        <f t="shared" si="10"/>
        <v>0</v>
      </c>
      <c r="H39" s="32">
        <f t="shared" si="11"/>
        <v>0</v>
      </c>
      <c r="I39" s="66"/>
      <c r="J39" s="66"/>
      <c r="K39" s="66"/>
    </row>
    <row r="40" spans="1:11" ht="15" thickBot="1" x14ac:dyDescent="0.35">
      <c r="A40" s="11" t="s">
        <v>327</v>
      </c>
      <c r="B40" s="12" t="s">
        <v>1000</v>
      </c>
      <c r="C40" s="11" t="s">
        <v>61</v>
      </c>
      <c r="D40" s="17">
        <v>30</v>
      </c>
      <c r="E40" s="35">
        <v>0</v>
      </c>
      <c r="F40" s="19">
        <f t="shared" si="9"/>
        <v>0</v>
      </c>
      <c r="G40" s="31">
        <f t="shared" si="10"/>
        <v>0</v>
      </c>
      <c r="H40" s="32">
        <f t="shared" si="11"/>
        <v>0</v>
      </c>
      <c r="I40" s="66"/>
      <c r="J40" s="66"/>
      <c r="K40" s="66"/>
    </row>
    <row r="41" spans="1:11" ht="15" thickBot="1" x14ac:dyDescent="0.35">
      <c r="A41" s="11" t="s">
        <v>329</v>
      </c>
      <c r="B41" s="12" t="s">
        <v>1001</v>
      </c>
      <c r="C41" s="11" t="s">
        <v>61</v>
      </c>
      <c r="D41" s="17">
        <v>50</v>
      </c>
      <c r="E41" s="35">
        <v>0</v>
      </c>
      <c r="F41" s="19">
        <f t="shared" si="9"/>
        <v>0</v>
      </c>
      <c r="G41" s="31">
        <f t="shared" si="10"/>
        <v>0</v>
      </c>
      <c r="H41" s="32">
        <f t="shared" si="11"/>
        <v>0</v>
      </c>
      <c r="I41" s="66"/>
      <c r="J41" s="66"/>
      <c r="K41" s="66"/>
    </row>
    <row r="42" spans="1:11" ht="15" thickBot="1" x14ac:dyDescent="0.35">
      <c r="A42" s="11" t="s">
        <v>331</v>
      </c>
      <c r="B42" s="12" t="s">
        <v>1002</v>
      </c>
      <c r="C42" s="11" t="s">
        <v>61</v>
      </c>
      <c r="D42" s="17">
        <v>150</v>
      </c>
      <c r="E42" s="35">
        <v>0</v>
      </c>
      <c r="F42" s="19">
        <f t="shared" si="9"/>
        <v>0</v>
      </c>
      <c r="G42" s="31">
        <f t="shared" si="10"/>
        <v>0</v>
      </c>
      <c r="H42" s="32">
        <f t="shared" si="11"/>
        <v>0</v>
      </c>
      <c r="I42" s="66"/>
      <c r="J42" s="66"/>
      <c r="K42" s="66"/>
    </row>
    <row r="43" spans="1:11" ht="15" thickBot="1" x14ac:dyDescent="0.35">
      <c r="A43" s="11" t="s">
        <v>333</v>
      </c>
      <c r="B43" s="12" t="s">
        <v>1003</v>
      </c>
      <c r="C43" s="11" t="s">
        <v>61</v>
      </c>
      <c r="D43" s="17">
        <v>150</v>
      </c>
      <c r="E43" s="35">
        <v>0</v>
      </c>
      <c r="F43" s="19">
        <f t="shared" si="9"/>
        <v>0</v>
      </c>
      <c r="G43" s="31">
        <f t="shared" si="10"/>
        <v>0</v>
      </c>
      <c r="H43" s="32">
        <f t="shared" si="11"/>
        <v>0</v>
      </c>
      <c r="I43" s="66"/>
      <c r="J43" s="66"/>
      <c r="K43" s="66"/>
    </row>
    <row r="44" spans="1:11" s="18" customFormat="1" ht="28.2" thickBot="1" x14ac:dyDescent="0.3">
      <c r="A44" s="11" t="s">
        <v>335</v>
      </c>
      <c r="B44" s="12" t="s">
        <v>1004</v>
      </c>
      <c r="C44" s="11" t="s">
        <v>61</v>
      </c>
      <c r="D44" s="11">
        <v>100</v>
      </c>
      <c r="E44" s="35">
        <v>0</v>
      </c>
      <c r="F44" s="19">
        <f t="shared" si="9"/>
        <v>0</v>
      </c>
      <c r="G44" s="31">
        <f t="shared" si="10"/>
        <v>0</v>
      </c>
      <c r="H44" s="32">
        <f t="shared" si="11"/>
        <v>0</v>
      </c>
      <c r="I44" s="46"/>
      <c r="J44" s="46"/>
      <c r="K44" s="46"/>
    </row>
    <row r="45" spans="1:11" ht="15" thickBot="1" x14ac:dyDescent="0.35">
      <c r="A45" s="193"/>
      <c r="B45" s="12"/>
      <c r="C45" s="228"/>
      <c r="D45" s="17"/>
      <c r="E45" s="40"/>
      <c r="F45" s="19"/>
      <c r="G45" s="34"/>
      <c r="H45" s="32"/>
      <c r="I45" s="66"/>
      <c r="J45" s="66"/>
      <c r="K45" s="66"/>
    </row>
    <row r="46" spans="1:11" ht="16.2" thickBot="1" x14ac:dyDescent="0.35">
      <c r="A46" s="224"/>
      <c r="B46" s="62" t="s">
        <v>226</v>
      </c>
      <c r="C46" s="66"/>
      <c r="D46" s="66"/>
      <c r="E46" s="66"/>
      <c r="F46" s="67"/>
      <c r="G46" s="68">
        <f>SUM(G8:G33)</f>
        <v>0</v>
      </c>
      <c r="H46" s="32">
        <f>SUM(H8:H33)</f>
        <v>0</v>
      </c>
      <c r="I46" s="66"/>
    </row>
    <row r="50" spans="2:8" x14ac:dyDescent="0.3">
      <c r="B50" t="s">
        <v>650</v>
      </c>
    </row>
    <row r="52" spans="2:8" x14ac:dyDescent="0.3">
      <c r="B52" s="26" t="s">
        <v>227</v>
      </c>
      <c r="C52" s="22"/>
      <c r="D52" s="18"/>
      <c r="E52" s="18"/>
      <c r="F52" s="18"/>
      <c r="G52" s="18"/>
      <c r="H52" s="18"/>
    </row>
    <row r="53" spans="2:8" x14ac:dyDescent="0.3">
      <c r="B53" s="246" t="s">
        <v>228</v>
      </c>
      <c r="C53" s="246"/>
      <c r="D53" s="246"/>
      <c r="E53" s="246"/>
      <c r="F53" s="246"/>
      <c r="G53" s="246"/>
      <c r="H53" s="246"/>
    </row>
    <row r="54" spans="2:8" x14ac:dyDescent="0.3">
      <c r="B54" s="246" t="s">
        <v>229</v>
      </c>
      <c r="C54" s="246"/>
      <c r="D54" s="246"/>
      <c r="E54" s="246"/>
      <c r="F54" s="246"/>
      <c r="G54" s="246"/>
      <c r="H54" s="246"/>
    </row>
    <row r="55" spans="2:8" x14ac:dyDescent="0.3">
      <c r="B55" s="246" t="s">
        <v>230</v>
      </c>
      <c r="C55" s="246"/>
      <c r="D55" s="246"/>
      <c r="E55" s="246"/>
      <c r="F55" s="246"/>
      <c r="G55" s="246"/>
      <c r="H55" s="246"/>
    </row>
    <row r="56" spans="2:8" x14ac:dyDescent="0.3">
      <c r="B56" s="246" t="s">
        <v>231</v>
      </c>
      <c r="C56" s="246"/>
      <c r="D56" s="246"/>
      <c r="E56" s="246"/>
      <c r="F56" s="246"/>
      <c r="G56" s="246"/>
      <c r="H56" s="246"/>
    </row>
    <row r="57" spans="2:8" x14ac:dyDescent="0.3">
      <c r="B57" s="246" t="s">
        <v>232</v>
      </c>
      <c r="C57" s="246"/>
      <c r="D57" s="246"/>
      <c r="E57" s="246"/>
      <c r="F57" s="246"/>
      <c r="G57" s="246"/>
      <c r="H57" s="246"/>
    </row>
    <row r="58" spans="2:8" x14ac:dyDescent="0.3">
      <c r="B58" s="246" t="s">
        <v>233</v>
      </c>
      <c r="C58" s="246"/>
      <c r="D58" s="246"/>
      <c r="E58" s="246"/>
      <c r="F58" s="246"/>
      <c r="G58" s="246"/>
      <c r="H58" s="246"/>
    </row>
    <row r="59" spans="2:8" x14ac:dyDescent="0.3">
      <c r="B59" s="26" t="s">
        <v>635</v>
      </c>
    </row>
  </sheetData>
  <mergeCells count="18">
    <mergeCell ref="A3:XFD3"/>
    <mergeCell ref="A4:XFD4"/>
    <mergeCell ref="B6:B7"/>
    <mergeCell ref="C6:C7"/>
    <mergeCell ref="D6:D7"/>
    <mergeCell ref="E6:E7"/>
    <mergeCell ref="F6:F7"/>
    <mergeCell ref="G6:G7"/>
    <mergeCell ref="J6:J7"/>
    <mergeCell ref="K6:K7"/>
    <mergeCell ref="B56:H56"/>
    <mergeCell ref="H6:H7"/>
    <mergeCell ref="I6:I7"/>
    <mergeCell ref="B57:H57"/>
    <mergeCell ref="B58:H58"/>
    <mergeCell ref="B53:H53"/>
    <mergeCell ref="B54:H54"/>
    <mergeCell ref="B55:H55"/>
  </mergeCells>
  <conditionalFormatting sqref="G19:G24 G33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:G14 G19">
    <cfRule type="colorScale" priority="30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5:G16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7:G18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8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5:G28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5:G28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5:G28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5:G28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9:G30 G32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2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2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2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4:G37 G4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4:G37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4:G37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4:G37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1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1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8:G3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2:G4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9:G24">
    <cfRule type="colorScale" priority="3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51181102362204722" top="0.74803149606299213" bottom="0.74803149606299213" header="0.31496062992125984" footer="0.31496062992125984"/>
  <pageSetup paperSize="9" orientation="landscape" horizontalDpi="4294967293" verticalDpi="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E0ECC-25C9-4FFD-9EB3-30CF83AD127B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9</vt:i4>
      </vt:variant>
    </vt:vector>
  </HeadingPairs>
  <TitlesOfParts>
    <vt:vector size="29" baseType="lpstr">
      <vt:lpstr>1.sveže in suho sadje, zel.</vt:lpstr>
      <vt:lpstr>2. sveža bio in biološko konzer</vt:lpstr>
      <vt:lpstr>3. sveže bio sadje</vt:lpstr>
      <vt:lpstr>4. Kruh in kruhovsko pecivo</vt:lpstr>
      <vt:lpstr>5.ekološka živila razna</vt:lpstr>
      <vt:lpstr>6.rdeče meso in izdelki</vt:lpstr>
      <vt:lpstr>7.meso in izdl. perututnine</vt:lpstr>
      <vt:lpstr>8. sveže in zamrznjene ribe</vt:lpstr>
      <vt:lpstr>9. zam. sadje in zel.</vt:lpstr>
      <vt:lpstr>10.jajce</vt:lpstr>
      <vt:lpstr>11.konz.živ.</vt:lpstr>
      <vt:lpstr>12.mleko in mlečni izdelki</vt:lpstr>
      <vt:lpstr>13.bio mleko in mlečni izdelki</vt:lpstr>
      <vt:lpstr>14.sladoled</vt:lpstr>
      <vt:lpstr>15.izdelki iz testa in krompir.</vt:lpstr>
      <vt:lpstr>16. žita, kaše  in  izdelki</vt:lpstr>
      <vt:lpstr>17. sokovi in sirupi</vt:lpstr>
      <vt:lpstr>18. prehrambeno blago </vt:lpstr>
      <vt:lpstr>19. Dietni izdelki in živila</vt:lpstr>
      <vt:lpstr>List1</vt:lpstr>
      <vt:lpstr>'1.sveže in suho sadje, zel.'!Tiskanje_naslovov</vt:lpstr>
      <vt:lpstr>'11.konz.živ.'!Tiskanje_naslovov</vt:lpstr>
      <vt:lpstr>'12.mleko in mlečni izdelki'!Tiskanje_naslovov</vt:lpstr>
      <vt:lpstr>'13.bio mleko in mlečni izdelki'!Tiskanje_naslovov</vt:lpstr>
      <vt:lpstr>'2. sveža bio in biološko konzer'!Tiskanje_naslovov</vt:lpstr>
      <vt:lpstr>'3. sveže bio sadje'!Tiskanje_naslovov</vt:lpstr>
      <vt:lpstr>'4. Kruh in kruhovsko pecivo'!Tiskanje_naslovov</vt:lpstr>
      <vt:lpstr>'5.ekološka živila razna'!Tiskanje_naslovov</vt:lpstr>
      <vt:lpstr>'9. zam. sadje in zel.'!Tiskanje_naslovov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.;Marija Lesjak</dc:creator>
  <cp:keywords/>
  <dc:description/>
  <cp:lastModifiedBy>Tanja Špiljak Baniček</cp:lastModifiedBy>
  <cp:revision/>
  <dcterms:created xsi:type="dcterms:W3CDTF">2009-11-13T21:58:03Z</dcterms:created>
  <dcterms:modified xsi:type="dcterms:W3CDTF">2026-03-02T08:32:56Z</dcterms:modified>
  <cp:category/>
  <cp:contentStatus/>
</cp:coreProperties>
</file>